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D52" i="15" l="1"/>
  <c r="AD30" i="15"/>
  <c r="AD32" i="15" l="1"/>
  <c r="AD31" i="15"/>
  <c r="AD34" i="15" s="1"/>
  <c r="AD33" i="15"/>
  <c r="AJ26" i="5"/>
  <c r="AK26" i="5"/>
  <c r="B11" i="15"/>
  <c r="B61" i="23" l="1"/>
  <c r="B78" i="23" s="1"/>
  <c r="B55" i="23"/>
  <c r="G57" i="23" l="1"/>
  <c r="F57" i="23"/>
  <c r="C48" i="7"/>
  <c r="C42" i="7"/>
  <c r="C41"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C43" i="16" l="1"/>
  <c r="B25" i="22"/>
  <c r="A5" i="14"/>
  <c r="A6" i="13"/>
  <c r="C44"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7" i="16"/>
  <c r="D49" i="16" s="1"/>
  <c r="D53" i="16" s="1"/>
  <c r="D54" i="16" s="1"/>
  <c r="B24" i="22"/>
  <c r="AC34" i="15"/>
  <c r="C34" i="15" s="1"/>
  <c r="W31" i="15" l="1"/>
  <c r="W33" i="15"/>
  <c r="W32" i="15"/>
  <c r="W52" i="15"/>
  <c r="AA33" i="15"/>
  <c r="AA32" i="15"/>
  <c r="AA31" i="15"/>
  <c r="AA52" i="15"/>
  <c r="C27" i="6"/>
  <c r="B27" i="22"/>
  <c r="C51" i="7"/>
  <c r="B28" i="23" s="1"/>
  <c r="D27" i="15"/>
  <c r="S31" i="15"/>
  <c r="S52" i="15"/>
  <c r="S32" i="15"/>
  <c r="S33" i="15"/>
  <c r="AA34" i="15" l="1"/>
  <c r="S34" i="15"/>
  <c r="W34" i="15"/>
  <c r="C53" i="23"/>
  <c r="C57" i="23"/>
  <c r="C71" i="23"/>
  <c r="C80" i="23" s="1"/>
  <c r="B32" i="23"/>
  <c r="D58" i="23"/>
  <c r="D86" i="23" s="1"/>
  <c r="C58" i="23"/>
  <c r="B57" i="23"/>
  <c r="B85" i="23"/>
  <c r="B56" i="23"/>
  <c r="B35" i="23"/>
  <c r="O52" i="15"/>
  <c r="D52" i="15" s="1"/>
  <c r="O31" i="15"/>
  <c r="D31" i="15" s="1"/>
  <c r="O33" i="15"/>
  <c r="D33" i="15" s="1"/>
  <c r="O32" i="15"/>
  <c r="D32" i="15" s="1"/>
  <c r="D30" i="15"/>
  <c r="C69" i="23" l="1"/>
  <c r="O34" i="15"/>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<sst xmlns="http://schemas.openxmlformats.org/spreadsheetml/2006/main" count="1080" uniqueCount="591">
  <si>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</si>
  <si>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</si>
  <si>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</si>
  <si>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</si>
  <si>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</si>
  <si>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</si>
  <si>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</si>
  <si>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</si>
  <si>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</si>
  <si>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</si>
  <si>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</si>
  <si>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</si>
  <si>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</si>
  <si>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</si>
  <si>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</si>
  <si>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</si>
  <si>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</si>
  <si>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</si>
  <si>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</si>
  <si>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</si>
  <si>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</si>
  <si>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</si>
  <si>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</si>
  <si>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</si>
  <si>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</si>
  <si>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</si>
  <si>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</si>
  <si>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</si>
  <si>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</si>
  <si>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</si>
  <si>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</si>
  <si>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</si>
  <si>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</si>
  <si>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</si>
  <si>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</si>
  <si>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</si>
  <si>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</si>
  <si>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</si>
  <si>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</si>
  <si>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</si>
  <si>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</si>
  <si>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</si>
  <si>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</si>
  <si>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</si>
  <si>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</si>
  <si>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</si>
  <si>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</si>
  <si>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</si>
  <si>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</si>
  <si>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</si>
  <si>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</si>
  <si>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</si>
  <si>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</si>
  <si>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</si>
  <si>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</si>
  <si>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</si>
  <si>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</si>
  <si>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</si>
  <si>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</si>
  <si>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</si>
  <si>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</si>
  <si>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</si>
  <si>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</si>
  <si>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</si>
  <si>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</si>
  <si>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</si>
  <si>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</si>
  <si>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</si>
  <si>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</si>
  <si>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</si>
  <si>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</si>
  <si>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</si>
  <si>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</si>
  <si>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</si>
  <si>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</si>
  <si>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</si>
  <si>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</si>
  <si>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</si>
  <si>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</si>
  <si>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</si>
  <si>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</si>
  <si>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</si>
  <si>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</si>
  <si>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</si>
  <si>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</si>
  <si>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</si>
  <si>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</si>
  <si>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</si>
  <si>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</si>
  <si>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</si>
  <si>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</si>
  <si>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</si>
  <si>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</si>
  <si>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</si>
  <si>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</si>
  <si>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</si>
  <si>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</si>
  <si>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</si>
  <si>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</si>
  <si>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</si>
  <si>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</si>
  <si>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</si>
  <si>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</si>
  <si>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</si>
  <si>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</si>
  <si>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</si>
  <si>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</si>
  <si>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</si>
  <si>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</si>
  <si>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</si>
  <si>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</si>
  <si>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</si>
  <si>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</si>
  <si>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</si>
  <si>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</si>
  <si>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</si>
  <si>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</si>
  <si>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</si>
  <si>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</si>
  <si>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</si>
  <si>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</si>
  <si>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</si>
  <si>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</si>
  <si>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</si>
  <si>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</si>
  <si>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</si>
  <si>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</si>
  <si>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</si>
  <si>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</si>
  <si>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</si>
  <si>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</si>
  <si>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</si>
  <si>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</si>
  <si>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</si>
  <si>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</si>
  <si>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</si>
  <si>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</si>
  <si>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</si>
  <si>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</si>
  <si>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</si>
  <si>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</si>
  <si>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</si>
  <si>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</si>
  <si>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</si>
  <si>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</si>
  <si>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</si>
  <si>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</si>
  <si>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</si>
  <si>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</si>
  <si>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</si>
  <si>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</si>
  <si>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</si>
  <si>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</si>
  <si>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</si>
  <si>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</si>
  <si>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</si>
  <si>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</si>
  <si>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</si>
  <si>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</si>
  <si>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</si>
  <si>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</si>
  <si>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</si>
  <si>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</si>
  <si>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</si>
  <si>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</si>
  <si>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</si>
  <si>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</si>
  <si>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</si>
  <si>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</si>
  <si>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</si>
  <si>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</si>
  <si>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</si>
  <si>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</si>
  <si>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</si>
  <si>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</si>
  <si>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</si>
  <si>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</si>
  <si>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</si>
  <si>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</si>
  <si>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</si>
  <si>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</si>
  <si>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</si>
  <si>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</si>
  <si>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</si>
  <si>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</si>
  <si>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</si>
  <si>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</si>
  <si>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</si>
  <si>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</si>
  <si>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</si>
  <si>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</si>
  <si>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</si>
  <si>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</si>
  <si>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</si>
  <si>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</si>
  <si>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</si>
  <si>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</si>
  <si>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</si>
  <si>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</si>
  <si>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</si>
  <si>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</si>
  <si>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</si>
  <si>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</si>
  <si>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</si>
  <si>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</si>
  <si>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</si>
  <si>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</si>
  <si>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</si>
  <si>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</si>
  <si>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</si>
  <si>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</si>
  <si>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</si>
  <si>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</si>
  <si>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</si>
  <si>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</si>
  <si>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</si>
  <si>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</si>
  <si>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</si>
  <si>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</si>
  <si>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</si>
  <si>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</si>
  <si>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</si>
  <si>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</si>
  <si>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</si>
  <si>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</si>
  <si>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</si>
  <si>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</si>
  <si>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</si>
  <si>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</si>
  <si>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</si>
  <si>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</si>
  <si>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</si>
  <si>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</si>
  <si>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</si>
  <si>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</si>
  <si>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</si>
  <si>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</si>
  <si>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</si>
  <si>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</si>
  <si>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</si>
  <si>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</si>
  <si>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</si>
  <si>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</si>
  <si>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</si>
  <si>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</si>
  <si>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</si>
  <si>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</si>
  <si>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</si>
  <si>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</si>
  <si>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</si>
  <si>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</si>
  <si>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</si>
  <si>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</si>
  <si>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</si>
  <si>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</si>
  <si>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</si>
  <si>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</si>
  <si>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</si>
  <si>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</si>
  <si>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</si>
  <si>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</si>
  <si>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</si>
  <si>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</si>
  <si>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</si>
  <si>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</si>
  <si>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</si>
  <si>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</si>
  <si>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</si>
  <si>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</si>
  <si>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</si>
  <si>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</si>
  <si>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</si>
  <si>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</si>
  <si>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</si>
  <si>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</si>
  <si>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</si>
  <si>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</si>
  <si>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</si>
  <si>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</si>
  <si>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</si>
  <si>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</si>
  <si>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</si>
  <si>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</si>
  <si>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</si>
  <si>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</si>
  <si>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</si>
  <si>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</si>
  <si>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</si>
  <si>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</si>
  <si>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</si>
  <si>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</si>
  <si>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</si>
  <si>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</si>
  <si>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</si>
  <si>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</si>
  <si>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</si>
  <si>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</si>
  <si>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</si>
  <si>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</si>
  <si>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</si>
  <si>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</si>
  <si>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</si>
  <si>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</si>
  <si>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</si>
  <si>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</si>
  <si>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</si>
  <si>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</si>
  <si>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</si>
  <si>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</si>
  <si>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</si>
  <si>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</si>
  <si>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</si>
  <si>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</si>
  <si>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</si>
  <si>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</si>
  <si>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</si>
  <si>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</si>
  <si>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</si>
  <si>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</si>
  <si>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</si>
  <si>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</si>
  <si>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</si>
  <si>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</si>
  <si>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</si>
  <si>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</si>
  <si>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</si>
  <si>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</si>
  <si>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</si>
  <si>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</si>
  <si>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</si>
  <si>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</si>
  <si>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</si>
  <si>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</si>
  <si>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</si>
  <si>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</si>
  <si>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</si>
  <si>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</si>
  <si>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</si>
  <si>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</si>
  <si>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</si>
  <si>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</si>
  <si>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</si>
  <si>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</si>
  <si>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</si>
  <si>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</si>
  <si>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</si>
  <si>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</si>
  <si>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</si>
  <si>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</si>
  <si>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</si>
  <si>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</si>
  <si>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</si>
  <si>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</si>
  <si>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</si>
  <si>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</si>
  <si>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</si>
  <si>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</si>
  <si>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</si>
  <si>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</si>
  <si>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</si>
  <si>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</si>
  <si>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</si>
  <si>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</si>
  <si>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</si>
  <si>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</si>
  <si>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</si>
  <si>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</si>
  <si>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</si>
  <si>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</si>
  <si>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</si>
  <si>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</si>
  <si>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</si>
  <si>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</si>
  <si>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</si>
  <si>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</si>
  <si>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</si>
  <si>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</si>
  <si>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</si>
  <si>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</si>
  <si>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</si>
  <si>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</si>
  <si>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</si>
  <si>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</si>
  <si>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</si>
  <si>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</si>
  <si>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</si>
  <si>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</si>
  <si>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</si>
  <si>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</si>
  <si>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</si>
  <si>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</si>
  <si>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</si>
  <si>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</si>
  <si>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</si>
  <si>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</si>
  <si>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</si>
  <si>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</si>
  <si>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</si>
  <si>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</si>
  <si>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</si>
  <si>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</si>
  <si>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</si>
  <si>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</si>
  <si>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</si>
  <si>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</si>
  <si>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</si>
  <si>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</si>
  <si>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</si>
  <si>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</si>
  <si>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</si>
  <si>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</si>
  <si>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</si>
  <si>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</si>
  <si>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</si>
  <si>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</si>
  <si>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</si>
  <si>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</si>
  <si>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</si>
  <si>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</si>
  <si>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</si>
  <si>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</si>
  <si>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</si>
  <si>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</si>
  <si>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</si>
  <si>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</si>
  <si>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</si>
  <si>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</si>
  <si>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</si>
  <si>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</si>
  <si>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</si>
  <si>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</si>
  <si>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</si>
  <si>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</si>
  <si>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</si>
  <si>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</si>
  <si>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</si>
  <si>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</si>
  <si>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</si>
  <si>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</si>
  <si>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</si>
  <si>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</si>
  <si>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</si>
  <si>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</si>
  <si>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</si>
  <si>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</si>
  <si>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</si>
  <si>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</si>
  <si>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</si>
  <si>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</si>
  <si>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</si>
  <si>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</si>
  <si>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</si>
  <si>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</si>
  <si>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</si>
  <si>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</si>
  <si>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</si>
  <si>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</si>
  <si>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</si>
  <si>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</si>
  <si>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</si>
  <si>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</si>
  <si>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</si>
  <si>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</si>
  <si>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</si>
  <si>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</si>
  <si>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</si>
  <si>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</si>
  <si>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</si>
  <si>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</si>
  <si>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</si>
  <si>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</si>
  <si>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</si>
  <si>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</si>
  <si>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</si>
  <si>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</si>
  <si>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</si>
  <si>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</si>
  <si>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</si>
  <si>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</si>
  <si>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</si>
  <si>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</si>
  <si>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</si>
  <si>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</si>
  <si>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</si>
  <si>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</si>
  <si>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</si>
  <si>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</si>
  <si>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</si>
  <si>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</si>
  <si>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</si>
  <si>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</si>
  <si>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</si>
  <si>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</si>
  <si>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</si>
  <si>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</si>
  <si>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</si>
  <si>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</si>
  <si>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</si>
  <si>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</si>
  <si>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</si>
  <si>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</si>
  <si>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</si>
  <si>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</si>
  <si>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</si>
  <si>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</si>
  <si>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</si>
  <si>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</si>
  <si>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</si>
  <si>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</si>
  <si>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</si>
  <si>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</si>
  <si>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</si>
  <si>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</si>
  <si>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</si>
  <si>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</si>
  <si>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</si>
  <si>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</si>
  <si>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</si>
  <si>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</si>
  <si>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</si>
  <si>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</si>
  <si>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</si>
  <si>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</si>
  <si>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</si>
  <si>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</si>
  <si>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</si>
  <si>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</si>
  <si>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</si>
  <si>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</si>
  <si>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</si>
  <si>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</si>
  <si>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</si>
  <si>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</si>
  <si>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</si>
  <si>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</si>
  <si>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</si>
  <si>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</si>
  <si>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</si>
  <si>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</si>
  <si>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</si>
  <si>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</si>
  <si>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</si>
  <si>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</si>
  <si>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</si>
  <si>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</si>
  <si>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</si>
  <si>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</si>
  <si>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</si>
  <si>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</si>
  <si>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</si>
  <si>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</si>
  <si>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</si>
  <si>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</si>
  <si>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</si>
  <si>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</si>
  <si>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</si>
  <si>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</si>
  <si>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</si>
  <si>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</si>
  <si>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</si>
  <si>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</si>
  <si>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</si>
  <si>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</si>
  <si>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</si>
  <si>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</si>
  <si>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</si>
  <si>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</si>
  <si>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</si>
  <si>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</si>
  <si>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</si>
  <si>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</si>
  <si>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</si>
  <si>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</si>
  <si>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</si>
  <si>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</si>
  <si>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</si>
  <si>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</si>
  <si>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</si>
  <si>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</si>
  <si>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</si>
  <si>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</si>
  <si>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</si>
  <si>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</si>
  <si>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</si>
  <si>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</si>
  <si>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</si>
  <si>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</si>
  <si>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1.2.3.1</t>
  </si>
  <si>
    <t>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t>
  </si>
  <si>
    <t>Год раскрытия информации: 2021</t>
  </si>
  <si>
    <t>2018-2022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</si>
</sst>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61" fillId="0" borderId="0" xfId="1" applyNumberFormat="1" applyFont="1" applyAlignment="1">
      <alignment horizontal="center" vertical="center" wrapText="1"/>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5056"/>
        <c:axId val="736531528"/>
      </c:lineChart>
      <c:catAx>
        <c:axId val="73653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1528"/>
        <c:crosses val="autoZero"/>
        <c:auto val="1"/>
        <c:lblAlgn val="ctr"/>
        <c:lblOffset val="100"/>
        <c:noMultiLvlLbl val="0"/>
      </c:catAx>
      <c:valAx>
        <c:axId val="73653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6537016"/>
        <c:axId val="736537408"/>
      </c:lineChart>
      <c:catAx>
        <c:axId val="73653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7408"/>
        <c:crosses val="autoZero"/>
        <c:auto val="1"/>
        <c:lblAlgn val="ctr"/>
        <c:lblOffset val="100"/>
        <c:noMultiLvlLbl val="0"/>
      </c:catAx>
      <c:valAx>
        <c:axId val="73653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36535448"/>
        <c:axId val="736531920"/>
      </c:lineChart>
      <c:catAx>
        <c:axId val="73653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1920"/>
        <c:crosses val="autoZero"/>
        <c:auto val="1"/>
        <c:lblAlgn val="ctr"/>
        <c:lblOffset val="100"/>
        <c:noMultiLvlLbl val="0"/>
      </c:catAx>
      <c:valAx>
        <c:axId val="73653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1720"/>
        <c:axId val="736537800"/>
      </c:lineChart>
      <c:catAx>
        <c:axId val="73654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7800"/>
        <c:crosses val="autoZero"/>
        <c:auto val="1"/>
        <c:lblAlgn val="ctr"/>
        <c:lblOffset val="100"/>
        <c:noMultiLvlLbl val="0"/>
      </c:catAx>
      <c:valAx>
        <c:axId val="73653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2112"/>
        <c:axId val="736535840"/>
      </c:lineChart>
      <c:catAx>
        <c:axId val="73654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5840"/>
        <c:crosses val="autoZero"/>
        <c:auto val="1"/>
        <c:lblAlgn val="ctr"/>
        <c:lblOffset val="100"/>
        <c:noMultiLvlLbl val="0"/>
      </c:catAx>
      <c:valAx>
        <c:axId val="73653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8584"/>
        <c:axId val="736539368"/>
      </c:lineChart>
      <c:catAx>
        <c:axId val="73653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9368"/>
        <c:crosses val="autoZero"/>
        <c:auto val="1"/>
        <c:lblAlgn val="ctr"/>
        <c:lblOffset val="100"/>
        <c:noMultiLvlLbl val="0"/>
      </c:catAx>
      <c:valAx>
        <c:axId val="73653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3096"/>
        <c:axId val="736532312"/>
      </c:lineChart>
      <c:catAx>
        <c:axId val="73653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2312"/>
        <c:crosses val="autoZero"/>
        <c:auto val="1"/>
        <c:lblAlgn val="ctr"/>
        <c:lblOffset val="100"/>
        <c:noMultiLvlLbl val="0"/>
      </c:catAx>
      <c:valAx>
        <c:axId val="73653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3488"/>
        <c:axId val="736542896"/>
      </c:lineChart>
      <c:catAx>
        <c:axId val="73653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2896"/>
        <c:crosses val="autoZero"/>
        <c:auto val="1"/>
        <c:lblAlgn val="ctr"/>
        <c:lblOffset val="100"/>
        <c:noMultiLvlLbl val="0"/>
      </c:catAx>
      <c:valAx>
        <c:axId val="73654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9760"/>
        <c:axId val="736540936"/>
      </c:lineChart>
      <c:catAx>
        <c:axId val="73653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0936"/>
        <c:crosses val="autoZero"/>
        <c:auto val="1"/>
        <c:lblAlgn val="ctr"/>
        <c:lblOffset val="100"/>
        <c:noMultiLvlLbl val="0"/>
      </c:catAx>
      <c:valAx>
        <c:axId val="73654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0744"/>
        <c:axId val="736531136"/>
      </c:lineChart>
      <c:catAx>
        <c:axId val="73653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1136"/>
        <c:crosses val="autoZero"/>
        <c:auto val="1"/>
        <c:lblAlgn val="ctr"/>
        <c:lblOffset val="100"/>
        <c:noMultiLvlLbl val="0"/>
      </c:catAx>
      <c:valAx>
        <c:axId val="73653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3880"/>
        <c:axId val="736543680"/>
      </c:lineChart>
      <c:catAx>
        <c:axId val="73653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3680"/>
        <c:crosses val="autoZero"/>
        <c:auto val="1"/>
        <c:lblAlgn val="ctr"/>
        <c:lblOffset val="100"/>
        <c:noMultiLvlLbl val="0"/>
      </c:catAx>
      <c:valAx>
        <c:axId val="73654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5640"/>
        <c:axId val="736548384"/>
      </c:lineChart>
      <c:catAx>
        <c:axId val="73654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8384"/>
        <c:crosses val="autoZero"/>
        <c:auto val="1"/>
        <c:lblAlgn val="ctr"/>
        <c:lblOffset val="100"/>
        <c:noMultiLvlLbl val="0"/>
      </c:catAx>
      <c:valAx>
        <c:axId val="73654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9168"/>
        <c:axId val="736549560"/>
      </c:lineChart>
      <c:catAx>
        <c:axId val="73654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9560"/>
        <c:crosses val="autoZero"/>
        <c:auto val="1"/>
        <c:lblAlgn val="ctr"/>
        <c:lblOffset val="100"/>
        <c:noMultiLvlLbl val="0"/>
      </c:catAx>
      <c:valAx>
        <c:axId val="73654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6816"/>
        <c:axId val="736545248"/>
      </c:lineChart>
      <c:catAx>
        <c:axId val="73654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5248"/>
        <c:crosses val="autoZero"/>
        <c:auto val="1"/>
        <c:lblAlgn val="ctr"/>
        <c:lblOffset val="100"/>
        <c:noMultiLvlLbl val="0"/>
      </c:catAx>
      <c:valAx>
        <c:axId val="73654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6032"/>
        <c:axId val="736549952"/>
      </c:lineChart>
      <c:catAx>
        <c:axId val="73654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9952"/>
        <c:crosses val="autoZero"/>
        <c:auto val="1"/>
        <c:lblAlgn val="ctr"/>
        <c:lblOffset val="100"/>
        <c:noMultiLvlLbl val="0"/>
      </c:catAx>
      <c:valAx>
        <c:axId val="73654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50344"/>
        <c:axId val="736547600"/>
      </c:lineChart>
      <c:catAx>
        <c:axId val="73655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7600"/>
        <c:crosses val="autoZero"/>
        <c:auto val="1"/>
        <c:lblAlgn val="ctr"/>
        <c:lblOffset val="100"/>
        <c:noMultiLvlLbl val="0"/>
      </c:catAx>
      <c:valAx>
        <c:axId val="73654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5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7992"/>
        <c:axId val="736544856"/>
      </c:lineChart>
      <c:catAx>
        <c:axId val="73654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4856"/>
        <c:crosses val="autoZero"/>
        <c:auto val="1"/>
        <c:lblAlgn val="ctr"/>
        <c:lblOffset val="100"/>
        <c:noMultiLvlLbl val="0"/>
      </c:catAx>
      <c:valAx>
        <c:axId val="736544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8000"/>
        <c:axId val="736521728"/>
      </c:lineChart>
      <c:catAx>
        <c:axId val="73652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1728"/>
        <c:crosses val="autoZero"/>
        <c:auto val="1"/>
        <c:lblAlgn val="ctr"/>
        <c:lblOffset val="100"/>
        <c:noMultiLvlLbl val="0"/>
      </c:catAx>
      <c:valAx>
        <c:axId val="73652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7216"/>
        <c:axId val="736518984"/>
      </c:lineChart>
      <c:catAx>
        <c:axId val="73652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18984"/>
        <c:crosses val="autoZero"/>
        <c:auto val="1"/>
        <c:lblAlgn val="ctr"/>
        <c:lblOffset val="100"/>
        <c:noMultiLvlLbl val="0"/>
      </c:catAx>
      <c:valAx>
        <c:axId val="73651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3296"/>
        <c:axId val="736520944"/>
      </c:lineChart>
      <c:catAx>
        <c:axId val="73652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0944"/>
        <c:crosses val="autoZero"/>
        <c:auto val="1"/>
        <c:lblAlgn val="ctr"/>
        <c:lblOffset val="100"/>
        <c:noMultiLvlLbl val="0"/>
      </c:catAx>
      <c:valAx>
        <c:axId val="73652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18592"/>
        <c:axId val="736520160"/>
      </c:lineChart>
      <c:catAx>
        <c:axId val="73651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0160"/>
        <c:crosses val="autoZero"/>
        <c:auto val="1"/>
        <c:lblAlgn val="ctr"/>
        <c:lblOffset val="100"/>
        <c:noMultiLvlLbl val="0"/>
      </c:catAx>
      <c:valAx>
        <c:axId val="73652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1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2120"/>
        <c:axId val="736527608"/>
      </c:lineChart>
      <c:catAx>
        <c:axId val="73652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7608"/>
        <c:crosses val="autoZero"/>
        <c:auto val="1"/>
        <c:lblAlgn val="ctr"/>
        <c:lblOffset val="100"/>
        <c:noMultiLvlLbl val="0"/>
      </c:catAx>
      <c:valAx>
        <c:axId val="73652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19376"/>
        <c:axId val="736524080"/>
      </c:lineChart>
      <c:catAx>
        <c:axId val="73651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4080"/>
        <c:crosses val="autoZero"/>
        <c:auto val="1"/>
        <c:lblAlgn val="ctr"/>
        <c:lblOffset val="100"/>
        <c:noMultiLvlLbl val="0"/>
      </c:catAx>
      <c:valAx>
        <c:axId val="73652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1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8784"/>
        <c:axId val="736530352"/>
      </c:lineChart>
      <c:catAx>
        <c:axId val="73652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0352"/>
        <c:crosses val="autoZero"/>
        <c:auto val="1"/>
        <c:lblAlgn val="ctr"/>
        <c:lblOffset val="100"/>
        <c:noMultiLvlLbl val="0"/>
      </c:catAx>
      <c:valAx>
        <c:axId val="73653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4864"/>
        <c:axId val="736521336"/>
      </c:lineChart>
      <c:catAx>
        <c:axId val="73652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1336"/>
        <c:crosses val="autoZero"/>
        <c:auto val="1"/>
        <c:lblAlgn val="ctr"/>
        <c:lblOffset val="100"/>
        <c:noMultiLvlLbl val="0"/>
      </c:catAx>
      <c:valAx>
        <c:axId val="73652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2512"/>
        <c:axId val="736522904"/>
      </c:lineChart>
      <c:catAx>
        <c:axId val="73652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2904"/>
        <c:crosses val="autoZero"/>
        <c:auto val="1"/>
        <c:lblAlgn val="ctr"/>
        <c:lblOffset val="100"/>
        <c:noMultiLvlLbl val="0"/>
      </c:catAx>
      <c:valAx>
        <c:axId val="73652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6824"/>
        <c:axId val="736528392"/>
      </c:lineChart>
      <c:catAx>
        <c:axId val="73652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8392"/>
        <c:crosses val="autoZero"/>
        <c:auto val="1"/>
        <c:lblAlgn val="ctr"/>
        <c:lblOffset val="100"/>
        <c:noMultiLvlLbl val="0"/>
      </c:catAx>
      <c:valAx>
        <c:axId val="73652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300432"/>
        <c:axId val="627299648"/>
      </c:lineChart>
      <c:catAx>
        <c:axId val="62730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99648"/>
        <c:crosses val="autoZero"/>
        <c:auto val="1"/>
        <c:lblAlgn val="ctr"/>
        <c:lblOffset val="100"/>
        <c:noMultiLvlLbl val="0"/>
      </c:catAx>
      <c:valAx>
        <c:axId val="62729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30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300824"/>
        <c:axId val="627298472"/>
      </c:lineChart>
      <c:catAx>
        <c:axId val="62730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98472"/>
        <c:crosses val="autoZero"/>
        <c:auto val="1"/>
        <c:lblAlgn val="ctr"/>
        <c:lblOffset val="100"/>
        <c:noMultiLvlLbl val="0"/>
      </c:catAx>
      <c:valAx>
        <c:axId val="62729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30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98864"/>
        <c:axId val="627299256"/>
      </c:lineChart>
      <c:catAx>
        <c:axId val="62729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99256"/>
        <c:crosses val="autoZero"/>
        <c:auto val="1"/>
        <c:lblAlgn val="ctr"/>
        <c:lblOffset val="100"/>
        <c:noMultiLvlLbl val="0"/>
      </c:catAx>
      <c:valAx>
        <c:axId val="62729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9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6960"/>
        <c:axId val="321745784"/>
      </c:lineChart>
      <c:catAx>
        <c:axId val="32174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5784"/>
        <c:crosses val="autoZero"/>
        <c:auto val="1"/>
        <c:lblAlgn val="ctr"/>
        <c:lblOffset val="100"/>
        <c:noMultiLvlLbl val="0"/>
      </c:catAx>
      <c:valAx>
        <c:axId val="321745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7744"/>
        <c:axId val="321746176"/>
      </c:lineChart>
      <c:catAx>
        <c:axId val="32174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6176"/>
        <c:crosses val="autoZero"/>
        <c:auto val="1"/>
        <c:lblAlgn val="ctr"/>
        <c:lblOffset val="100"/>
        <c:noMultiLvlLbl val="0"/>
      </c:catAx>
      <c:valAx>
        <c:axId val="32174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5392"/>
        <c:axId val="321746568"/>
      </c:lineChart>
      <c:catAx>
        <c:axId val="321745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6568"/>
        <c:crosses val="autoZero"/>
        <c:auto val="1"/>
        <c:lblAlgn val="ctr"/>
        <c:lblOffset val="100"/>
        <c:noMultiLvlLbl val="0"/>
      </c:catAx>
      <c:valAx>
        <c:axId val="321746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5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0552"/>
        <c:axId val="760011728"/>
      </c:lineChart>
      <c:catAx>
        <c:axId val="76001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1728"/>
        <c:crosses val="autoZero"/>
        <c:auto val="1"/>
        <c:lblAlgn val="ctr"/>
        <c:lblOffset val="100"/>
        <c:noMultiLvlLbl val="0"/>
      </c:catAx>
      <c:valAx>
        <c:axId val="76001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08592"/>
        <c:axId val="760012120"/>
      </c:lineChart>
      <c:catAx>
        <c:axId val="76000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2120"/>
        <c:crosses val="autoZero"/>
        <c:auto val="1"/>
        <c:lblAlgn val="ctr"/>
        <c:lblOffset val="100"/>
        <c:noMultiLvlLbl val="0"/>
      </c:catAx>
      <c:valAx>
        <c:axId val="76001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0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09376"/>
        <c:axId val="760012904"/>
      </c:lineChart>
      <c:catAx>
        <c:axId val="76000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2904"/>
        <c:crosses val="autoZero"/>
        <c:auto val="1"/>
        <c:lblAlgn val="ctr"/>
        <c:lblOffset val="100"/>
        <c:noMultiLvlLbl val="0"/>
      </c:catAx>
      <c:valAx>
        <c:axId val="76001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0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3296"/>
        <c:axId val="760007808"/>
      </c:lineChart>
      <c:catAx>
        <c:axId val="76001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07808"/>
        <c:crosses val="autoZero"/>
        <c:auto val="1"/>
        <c:lblAlgn val="ctr"/>
        <c:lblOffset val="100"/>
        <c:noMultiLvlLbl val="0"/>
      </c:catAx>
      <c:valAx>
        <c:axId val="76000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09768"/>
        <c:axId val="760013688"/>
      </c:lineChart>
      <c:catAx>
        <c:axId val="76000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3688"/>
        <c:crosses val="autoZero"/>
        <c:auto val="1"/>
        <c:lblAlgn val="ctr"/>
        <c:lblOffset val="100"/>
        <c:noMultiLvlLbl val="0"/>
      </c:catAx>
      <c:valAx>
        <c:axId val="76001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0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1336"/>
        <c:axId val="760014080"/>
      </c:lineChart>
      <c:catAx>
        <c:axId val="76001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4080"/>
        <c:crosses val="autoZero"/>
        <c:auto val="1"/>
        <c:lblAlgn val="ctr"/>
        <c:lblOffset val="100"/>
        <c:noMultiLvlLbl val="0"/>
      </c:catAx>
      <c:valAx>
        <c:axId val="76001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0160"/>
        <c:axId val="760007416"/>
      </c:lineChart>
      <c:catAx>
        <c:axId val="76001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07416"/>
        <c:crosses val="autoZero"/>
        <c:auto val="1"/>
        <c:lblAlgn val="ctr"/>
        <c:lblOffset val="100"/>
        <c:noMultiLvlLbl val="0"/>
      </c:catAx>
      <c:valAx>
        <c:axId val="76000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1438656"/>
        <c:axId val="631435128"/>
      </c:lineChart>
      <c:catAx>
        <c:axId val="63143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435128"/>
        <c:crosses val="autoZero"/>
        <c:auto val="1"/>
        <c:lblAlgn val="ctr"/>
        <c:lblOffset val="100"/>
        <c:noMultiLvlLbl val="0"/>
      </c:catAx>
      <c:valAx>
        <c:axId val="63143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43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1432384"/>
        <c:axId val="631432776"/>
      </c:lineChart>
      <c:catAx>
        <c:axId val="63143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432776"/>
        <c:crosses val="autoZero"/>
        <c:auto val="1"/>
        <c:lblAlgn val="ctr"/>
        <c:lblOffset val="100"/>
        <c:noMultiLvlLbl val="0"/>
      </c:catAx>
      <c:valAx>
        <c:axId val="63143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43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1434736"/>
        <c:axId val="631434344"/>
      </c:lineChart>
      <c:catAx>
        <c:axId val="63143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434344"/>
        <c:crosses val="autoZero"/>
        <c:auto val="1"/>
        <c:lblAlgn val="ctr"/>
        <c:lblOffset val="100"/>
        <c:noMultiLvlLbl val="0"/>
      </c:catAx>
      <c:valAx>
        <c:axId val="63143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43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1437480"/>
        <c:axId val="631433168"/>
      </c:lineChart>
      <c:catAx>
        <c:axId val="63143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433168"/>
        <c:crosses val="autoZero"/>
        <c:auto val="1"/>
        <c:lblAlgn val="ctr"/>
        <c:lblOffset val="100"/>
        <c:noMultiLvlLbl val="0"/>
      </c:catAx>
      <c:valAx>
        <c:axId val="63143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43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1433952"/>
        <c:axId val="631431600"/>
      </c:lineChart>
      <c:catAx>
        <c:axId val="63143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431600"/>
        <c:crosses val="autoZero"/>
        <c:auto val="1"/>
        <c:lblAlgn val="ctr"/>
        <c:lblOffset val="100"/>
        <c:noMultiLvlLbl val="0"/>
      </c:catAx>
      <c:valAx>
        <c:axId val="63143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43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1437088"/>
        <c:axId val="631433560"/>
      </c:lineChart>
      <c:catAx>
        <c:axId val="63143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433560"/>
        <c:crosses val="autoZero"/>
        <c:auto val="1"/>
        <c:lblAlgn val="ctr"/>
        <c:lblOffset val="100"/>
        <c:noMultiLvlLbl val="0"/>
      </c:catAx>
      <c:valAx>
        <c:axId val="63143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43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1436304"/>
        <c:axId val="266885512"/>
      </c:lineChart>
      <c:catAx>
        <c:axId val="63143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885512"/>
        <c:crosses val="autoZero"/>
        <c:auto val="1"/>
        <c:lblAlgn val="ctr"/>
        <c:lblOffset val="100"/>
        <c:noMultiLvlLbl val="0"/>
      </c:catAx>
      <c:valAx>
        <c:axId val="26688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43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886296"/>
        <c:axId val="266885904"/>
      </c:lineChart>
      <c:catAx>
        <c:axId val="26688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885904"/>
        <c:crosses val="autoZero"/>
        <c:auto val="1"/>
        <c:lblAlgn val="ctr"/>
        <c:lblOffset val="100"/>
        <c:noMultiLvlLbl val="0"/>
      </c:catAx>
      <c:valAx>
        <c:axId val="26688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88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881592"/>
        <c:axId val="266886688"/>
      </c:lineChart>
      <c:catAx>
        <c:axId val="26688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886688"/>
        <c:crosses val="autoZero"/>
        <c:auto val="1"/>
        <c:lblAlgn val="ctr"/>
        <c:lblOffset val="100"/>
        <c:noMultiLvlLbl val="0"/>
      </c:catAx>
      <c:valAx>
        <c:axId val="26688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88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879632"/>
        <c:axId val="266881984"/>
      </c:lineChart>
      <c:catAx>
        <c:axId val="26687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881984"/>
        <c:crosses val="autoZero"/>
        <c:auto val="1"/>
        <c:lblAlgn val="ctr"/>
        <c:lblOffset val="100"/>
        <c:noMultiLvlLbl val="0"/>
      </c:catAx>
      <c:valAx>
        <c:axId val="26688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87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879240"/>
        <c:axId val="266880024"/>
      </c:lineChart>
      <c:catAx>
        <c:axId val="26687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880024"/>
        <c:crosses val="autoZero"/>
        <c:auto val="1"/>
        <c:lblAlgn val="ctr"/>
        <c:lblOffset val="100"/>
        <c:noMultiLvlLbl val="0"/>
      </c:catAx>
      <c:valAx>
        <c:axId val="26688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87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882376"/>
        <c:axId val="266882768"/>
      </c:lineChart>
      <c:catAx>
        <c:axId val="26688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882768"/>
        <c:crosses val="autoZero"/>
        <c:auto val="1"/>
        <c:lblAlgn val="ctr"/>
        <c:lblOffset val="100"/>
        <c:noMultiLvlLbl val="0"/>
      </c:catAx>
      <c:valAx>
        <c:axId val="26688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88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883552"/>
        <c:axId val="266884336"/>
      </c:lineChart>
      <c:catAx>
        <c:axId val="26688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884336"/>
        <c:crosses val="autoZero"/>
        <c:auto val="1"/>
        <c:lblAlgn val="ctr"/>
        <c:lblOffset val="100"/>
        <c:noMultiLvlLbl val="0"/>
      </c:catAx>
      <c:valAx>
        <c:axId val="26688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88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569736"/>
        <c:axId val="716572480"/>
      </c:lineChart>
      <c:catAx>
        <c:axId val="71656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572480"/>
        <c:crosses val="autoZero"/>
        <c:auto val="1"/>
        <c:lblAlgn val="ctr"/>
        <c:lblOffset val="100"/>
        <c:noMultiLvlLbl val="0"/>
      </c:catAx>
      <c:valAx>
        <c:axId val="71657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56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568560"/>
        <c:axId val="716568168"/>
      </c:lineChart>
      <c:catAx>
        <c:axId val="71656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568168"/>
        <c:crosses val="autoZero"/>
        <c:auto val="1"/>
        <c:lblAlgn val="ctr"/>
        <c:lblOffset val="100"/>
        <c:noMultiLvlLbl val="0"/>
      </c:catAx>
      <c:valAx>
        <c:axId val="71656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56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570128"/>
        <c:axId val="716570912"/>
      </c:lineChart>
      <c:catAx>
        <c:axId val="71657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570912"/>
        <c:crosses val="autoZero"/>
        <c:auto val="1"/>
        <c:lblAlgn val="ctr"/>
        <c:lblOffset val="100"/>
        <c:noMultiLvlLbl val="0"/>
      </c:catAx>
      <c:valAx>
        <c:axId val="71657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57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566600"/>
        <c:axId val="716567384"/>
      </c:lineChart>
      <c:catAx>
        <c:axId val="71656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567384"/>
        <c:crosses val="autoZero"/>
        <c:auto val="1"/>
        <c:lblAlgn val="ctr"/>
        <c:lblOffset val="100"/>
        <c:noMultiLvlLbl val="0"/>
      </c:catAx>
      <c:valAx>
        <c:axId val="71656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56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571304"/>
        <c:axId val="716573656"/>
      </c:lineChart>
      <c:catAx>
        <c:axId val="71657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573656"/>
        <c:crosses val="autoZero"/>
        <c:auto val="1"/>
        <c:lblAlgn val="ctr"/>
        <c:lblOffset val="100"/>
        <c:noMultiLvlLbl val="0"/>
      </c:catAx>
      <c:valAx>
        <c:axId val="71657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57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574048"/>
        <c:axId val="716566992"/>
      </c:lineChart>
      <c:catAx>
        <c:axId val="71657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566992"/>
        <c:crosses val="autoZero"/>
        <c:auto val="1"/>
        <c:lblAlgn val="ctr"/>
        <c:lblOffset val="100"/>
        <c:noMultiLvlLbl val="0"/>
      </c:catAx>
      <c:valAx>
        <c:axId val="71656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57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6568952"/>
        <c:axId val="716572088"/>
      </c:lineChart>
      <c:catAx>
        <c:axId val="71656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6572088"/>
        <c:crosses val="autoZero"/>
        <c:auto val="1"/>
        <c:lblAlgn val="ctr"/>
        <c:lblOffset val="100"/>
        <c:noMultiLvlLbl val="0"/>
      </c:catAx>
      <c:valAx>
        <c:axId val="71657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656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796104"/>
        <c:axId val="627806296"/>
      </c:lineChart>
      <c:catAx>
        <c:axId val="62779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6296"/>
        <c:crosses val="autoZero"/>
        <c:auto val="1"/>
        <c:lblAlgn val="ctr"/>
        <c:lblOffset val="100"/>
        <c:noMultiLvlLbl val="0"/>
      </c:catAx>
      <c:valAx>
        <c:axId val="62780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79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0024"/>
        <c:axId val="627800416"/>
      </c:lineChart>
      <c:catAx>
        <c:axId val="62780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0416"/>
        <c:crosses val="autoZero"/>
        <c:auto val="1"/>
        <c:lblAlgn val="ctr"/>
        <c:lblOffset val="100"/>
        <c:noMultiLvlLbl val="0"/>
      </c:catAx>
      <c:valAx>
        <c:axId val="62780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794144"/>
        <c:axId val="627795320"/>
      </c:lineChart>
      <c:catAx>
        <c:axId val="62779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795320"/>
        <c:crosses val="autoZero"/>
        <c:auto val="1"/>
        <c:lblAlgn val="ctr"/>
        <c:lblOffset val="100"/>
        <c:noMultiLvlLbl val="0"/>
      </c:catAx>
      <c:valAx>
        <c:axId val="62779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79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799632"/>
        <c:axId val="627802376"/>
      </c:lineChart>
      <c:catAx>
        <c:axId val="62779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2376"/>
        <c:crosses val="autoZero"/>
        <c:auto val="1"/>
        <c:lblAlgn val="ctr"/>
        <c:lblOffset val="100"/>
        <c:noMultiLvlLbl val="0"/>
      </c:catAx>
      <c:valAx>
        <c:axId val="62780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79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5904"/>
        <c:axId val="627796496"/>
      </c:lineChart>
      <c:catAx>
        <c:axId val="62780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796496"/>
        <c:crosses val="autoZero"/>
        <c:auto val="1"/>
        <c:lblAlgn val="ctr"/>
        <c:lblOffset val="100"/>
        <c:noMultiLvlLbl val="0"/>
      </c:catAx>
      <c:valAx>
        <c:axId val="62779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794536"/>
        <c:axId val="627798848"/>
      </c:lineChart>
      <c:catAx>
        <c:axId val="62779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798848"/>
        <c:crosses val="autoZero"/>
        <c:auto val="1"/>
        <c:lblAlgn val="ctr"/>
        <c:lblOffset val="100"/>
        <c:noMultiLvlLbl val="0"/>
      </c:catAx>
      <c:valAx>
        <c:axId val="62779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79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796888"/>
        <c:axId val="627799240"/>
      </c:lineChart>
      <c:catAx>
        <c:axId val="62779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799240"/>
        <c:crosses val="autoZero"/>
        <c:auto val="1"/>
        <c:lblAlgn val="ctr"/>
        <c:lblOffset val="100"/>
        <c:noMultiLvlLbl val="0"/>
      </c:catAx>
      <c:valAx>
        <c:axId val="62779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79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2768"/>
        <c:axId val="627800808"/>
      </c:lineChart>
      <c:catAx>
        <c:axId val="62780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0808"/>
        <c:crosses val="autoZero"/>
        <c:auto val="1"/>
        <c:lblAlgn val="ctr"/>
        <c:lblOffset val="100"/>
        <c:noMultiLvlLbl val="0"/>
      </c:catAx>
      <c:valAx>
        <c:axId val="62780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798064"/>
        <c:axId val="627804336"/>
      </c:lineChart>
      <c:catAx>
        <c:axId val="62779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4336"/>
        <c:crosses val="autoZero"/>
        <c:auto val="1"/>
        <c:lblAlgn val="ctr"/>
        <c:lblOffset val="100"/>
        <c:noMultiLvlLbl val="0"/>
      </c:catAx>
      <c:valAx>
        <c:axId val="62780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79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3160"/>
        <c:axId val="627803944"/>
      </c:lineChart>
      <c:catAx>
        <c:axId val="62780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3944"/>
        <c:crosses val="autoZero"/>
        <c:auto val="1"/>
        <c:lblAlgn val="ctr"/>
        <c:lblOffset val="100"/>
        <c:noMultiLvlLbl val="0"/>
      </c:catAx>
      <c:valAx>
        <c:axId val="62780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5120"/>
        <c:axId val="627807864"/>
      </c:lineChart>
      <c:catAx>
        <c:axId val="62780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7864"/>
        <c:crosses val="autoZero"/>
        <c:auto val="1"/>
        <c:lblAlgn val="ctr"/>
        <c:lblOffset val="100"/>
        <c:noMultiLvlLbl val="0"/>
      </c:catAx>
      <c:valAx>
        <c:axId val="62780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6688"/>
        <c:axId val="627809432"/>
      </c:lineChart>
      <c:catAx>
        <c:axId val="62780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9432"/>
        <c:crosses val="autoZero"/>
        <c:auto val="1"/>
        <c:lblAlgn val="ctr"/>
        <c:lblOffset val="100"/>
        <c:noMultiLvlLbl val="0"/>
      </c:catAx>
      <c:valAx>
        <c:axId val="62780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8256"/>
        <c:axId val="627808648"/>
      </c:lineChart>
      <c:catAx>
        <c:axId val="62780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808648"/>
        <c:crosses val="autoZero"/>
        <c:auto val="1"/>
        <c:lblAlgn val="ctr"/>
        <c:lblOffset val="100"/>
        <c:noMultiLvlLbl val="0"/>
      </c:catAx>
      <c:valAx>
        <c:axId val="62780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809040"/>
        <c:axId val="332815632"/>
      </c:lineChart>
      <c:catAx>
        <c:axId val="62780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5632"/>
        <c:crosses val="autoZero"/>
        <c:auto val="1"/>
        <c:lblAlgn val="ctr"/>
        <c:lblOffset val="100"/>
        <c:noMultiLvlLbl val="0"/>
      </c:catAx>
      <c:valAx>
        <c:axId val="33281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80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6024"/>
        <c:axId val="332811320"/>
      </c:lineChart>
      <c:catAx>
        <c:axId val="33281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1320"/>
        <c:crosses val="autoZero"/>
        <c:auto val="1"/>
        <c:lblAlgn val="ctr"/>
        <c:lblOffset val="100"/>
        <c:noMultiLvlLbl val="0"/>
      </c:catAx>
      <c:valAx>
        <c:axId val="33281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0536"/>
        <c:axId val="332818376"/>
      </c:lineChart>
      <c:catAx>
        <c:axId val="33281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8376"/>
        <c:crosses val="autoZero"/>
        <c:auto val="1"/>
        <c:lblAlgn val="ctr"/>
        <c:lblOffset val="100"/>
        <c:noMultiLvlLbl val="0"/>
      </c:catAx>
      <c:valAx>
        <c:axId val="33281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6416"/>
        <c:axId val="332808968"/>
      </c:lineChart>
      <c:catAx>
        <c:axId val="33281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8968"/>
        <c:crosses val="autoZero"/>
        <c:auto val="1"/>
        <c:lblAlgn val="ctr"/>
        <c:lblOffset val="100"/>
        <c:noMultiLvlLbl val="0"/>
      </c:catAx>
      <c:valAx>
        <c:axId val="33280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2104"/>
        <c:axId val="332809360"/>
      </c:lineChart>
      <c:catAx>
        <c:axId val="33281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9360"/>
        <c:crosses val="autoZero"/>
        <c:auto val="1"/>
        <c:lblAlgn val="ctr"/>
        <c:lblOffset val="100"/>
        <c:noMultiLvlLbl val="0"/>
      </c:catAx>
      <c:valAx>
        <c:axId val="33280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4064"/>
        <c:axId val="332811712"/>
      </c:lineChart>
      <c:catAx>
        <c:axId val="33281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1712"/>
        <c:crosses val="autoZero"/>
        <c:auto val="1"/>
        <c:lblAlgn val="ctr"/>
        <c:lblOffset val="100"/>
        <c:noMultiLvlLbl val="0"/>
      </c:catAx>
      <c:valAx>
        <c:axId val="33281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20728"/>
        <c:axId val="332809752"/>
      </c:lineChart>
      <c:catAx>
        <c:axId val="33282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9752"/>
        <c:crosses val="autoZero"/>
        <c:auto val="1"/>
        <c:lblAlgn val="ctr"/>
        <c:lblOffset val="100"/>
        <c:noMultiLvlLbl val="0"/>
      </c:catAx>
      <c:valAx>
        <c:axId val="33280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2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3280"/>
        <c:axId val="332810144"/>
      </c:lineChart>
      <c:catAx>
        <c:axId val="33281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0144"/>
        <c:crosses val="autoZero"/>
        <c:auto val="1"/>
        <c:lblAlgn val="ctr"/>
        <c:lblOffset val="100"/>
        <c:noMultiLvlLbl val="0"/>
      </c:catAx>
      <c:valAx>
        <c:axId val="33281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8768"/>
        <c:axId val="332814456"/>
      </c:lineChart>
      <c:catAx>
        <c:axId val="33281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4456"/>
        <c:crosses val="autoZero"/>
        <c:auto val="1"/>
        <c:lblAlgn val="ctr"/>
        <c:lblOffset val="100"/>
        <c:noMultiLvlLbl val="0"/>
      </c:catAx>
      <c:valAx>
        <c:axId val="33281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5240"/>
        <c:axId val="332816808"/>
      </c:lineChart>
      <c:catAx>
        <c:axId val="33281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6808"/>
        <c:crosses val="autoZero"/>
        <c:auto val="1"/>
        <c:lblAlgn val="ctr"/>
        <c:lblOffset val="100"/>
        <c:noMultiLvlLbl val="0"/>
      </c:catAx>
      <c:valAx>
        <c:axId val="33281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7984"/>
        <c:axId val="332819160"/>
      </c:lineChart>
      <c:catAx>
        <c:axId val="33281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9160"/>
        <c:crosses val="autoZero"/>
        <c:auto val="1"/>
        <c:lblAlgn val="ctr"/>
        <c:lblOffset val="100"/>
        <c:noMultiLvlLbl val="0"/>
      </c:catAx>
      <c:valAx>
        <c:axId val="33281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21512"/>
        <c:axId val="332821120"/>
      </c:lineChart>
      <c:catAx>
        <c:axId val="33282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21120"/>
        <c:crosses val="autoZero"/>
        <c:auto val="1"/>
        <c:lblAlgn val="ctr"/>
        <c:lblOffset val="100"/>
        <c:noMultiLvlLbl val="0"/>
      </c:catAx>
      <c:valAx>
        <c:axId val="33282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2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21904"/>
        <c:axId val="332822296"/>
      </c:lineChart>
      <c:catAx>
        <c:axId val="33282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22296"/>
        <c:crosses val="autoZero"/>
        <c:auto val="1"/>
        <c:lblAlgn val="ctr"/>
        <c:lblOffset val="100"/>
        <c:noMultiLvlLbl val="0"/>
      </c:catAx>
      <c:valAx>
        <c:axId val="33282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2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23080"/>
        <c:axId val="332823472"/>
      </c:lineChart>
      <c:catAx>
        <c:axId val="33282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23472"/>
        <c:crosses val="autoZero"/>
        <c:auto val="1"/>
        <c:lblAlgn val="ctr"/>
        <c:lblOffset val="100"/>
        <c:noMultiLvlLbl val="0"/>
      </c:catAx>
      <c:valAx>
        <c:axId val="33282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2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3472"/>
        <c:axId val="713940920"/>
      </c:lineChart>
      <c:catAx>
        <c:axId val="71393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40920"/>
        <c:crosses val="autoZero"/>
        <c:auto val="1"/>
        <c:lblAlgn val="ctr"/>
        <c:lblOffset val="100"/>
        <c:noMultiLvlLbl val="0"/>
      </c:catAx>
      <c:valAx>
        <c:axId val="71394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5432"/>
        <c:axId val="713940136"/>
      </c:lineChart>
      <c:catAx>
        <c:axId val="71393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40136"/>
        <c:crosses val="autoZero"/>
        <c:auto val="1"/>
        <c:lblAlgn val="ctr"/>
        <c:lblOffset val="100"/>
        <c:noMultiLvlLbl val="0"/>
      </c:catAx>
      <c:valAx>
        <c:axId val="71394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7392"/>
        <c:axId val="713933080"/>
      </c:lineChart>
      <c:catAx>
        <c:axId val="71393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33080"/>
        <c:crosses val="autoZero"/>
        <c:auto val="1"/>
        <c:lblAlgn val="ctr"/>
        <c:lblOffset val="100"/>
        <c:noMultiLvlLbl val="0"/>
      </c:catAx>
      <c:valAx>
        <c:axId val="71393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9352"/>
        <c:axId val="713936608"/>
      </c:lineChart>
      <c:catAx>
        <c:axId val="71393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36608"/>
        <c:crosses val="autoZero"/>
        <c:auto val="1"/>
        <c:lblAlgn val="ctr"/>
        <c:lblOffset val="100"/>
        <c:noMultiLvlLbl val="0"/>
      </c:catAx>
      <c:valAx>
        <c:axId val="71393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6216"/>
        <c:axId val="713932688"/>
      </c:lineChart>
      <c:catAx>
        <c:axId val="71393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32688"/>
        <c:crosses val="autoZero"/>
        <c:auto val="1"/>
        <c:lblAlgn val="ctr"/>
        <c:lblOffset val="100"/>
        <c:noMultiLvlLbl val="0"/>
      </c:catAx>
      <c:valAx>
        <c:axId val="71393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1120"/>
        <c:axId val="713934256"/>
      </c:lineChart>
      <c:catAx>
        <c:axId val="71393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34256"/>
        <c:crosses val="autoZero"/>
        <c:auto val="1"/>
        <c:lblAlgn val="ctr"/>
        <c:lblOffset val="100"/>
        <c:noMultiLvlLbl val="0"/>
      </c:catAx>
      <c:valAx>
        <c:axId val="71393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5040"/>
        <c:axId val="713931512"/>
      </c:lineChart>
      <c:catAx>
        <c:axId val="71393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31512"/>
        <c:crosses val="autoZero"/>
        <c:auto val="1"/>
        <c:lblAlgn val="ctr"/>
        <c:lblOffset val="100"/>
        <c:noMultiLvlLbl val="0"/>
      </c:catAx>
      <c:valAx>
        <c:axId val="71393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28768"/>
        <c:axId val="713929944"/>
      </c:lineChart>
      <c:catAx>
        <c:axId val="71392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29944"/>
        <c:crosses val="autoZero"/>
        <c:auto val="1"/>
        <c:lblAlgn val="ctr"/>
        <c:lblOffset val="100"/>
        <c:noMultiLvlLbl val="0"/>
      </c:catAx>
      <c:valAx>
        <c:axId val="71392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2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5824"/>
        <c:axId val="713938960"/>
      </c:lineChart>
      <c:catAx>
        <c:axId val="71393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38960"/>
        <c:crosses val="autoZero"/>
        <c:auto val="1"/>
        <c:lblAlgn val="ctr"/>
        <c:lblOffset val="100"/>
        <c:noMultiLvlLbl val="0"/>
      </c:catAx>
      <c:valAx>
        <c:axId val="71393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29160"/>
        <c:axId val="713939744"/>
      </c:lineChart>
      <c:catAx>
        <c:axId val="71392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39744"/>
        <c:crosses val="autoZero"/>
        <c:auto val="1"/>
        <c:lblAlgn val="ctr"/>
        <c:lblOffset val="100"/>
        <c:noMultiLvlLbl val="0"/>
      </c:catAx>
      <c:valAx>
        <c:axId val="71393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2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32296"/>
        <c:axId val="713940528"/>
      </c:lineChart>
      <c:catAx>
        <c:axId val="71393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40528"/>
        <c:crosses val="autoZero"/>
        <c:auto val="1"/>
        <c:lblAlgn val="ctr"/>
        <c:lblOffset val="100"/>
        <c:noMultiLvlLbl val="0"/>
      </c:catAx>
      <c:valAx>
        <c:axId val="71394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3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41312"/>
        <c:axId val="713943272"/>
      </c:lineChart>
      <c:catAx>
        <c:axId val="71394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43272"/>
        <c:crosses val="autoZero"/>
        <c:auto val="1"/>
        <c:lblAlgn val="ctr"/>
        <c:lblOffset val="100"/>
        <c:noMultiLvlLbl val="0"/>
      </c:catAx>
      <c:valAx>
        <c:axId val="71394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4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42096"/>
        <c:axId val="713941704"/>
      </c:lineChart>
      <c:catAx>
        <c:axId val="71394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41704"/>
        <c:crosses val="autoZero"/>
        <c:auto val="1"/>
        <c:lblAlgn val="ctr"/>
        <c:lblOffset val="100"/>
        <c:noMultiLvlLbl val="0"/>
      </c:catAx>
      <c:valAx>
        <c:axId val="71394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4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942880"/>
        <c:axId val="713944056"/>
      </c:lineChart>
      <c:catAx>
        <c:axId val="71394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944056"/>
        <c:crosses val="autoZero"/>
        <c:auto val="1"/>
        <c:lblAlgn val="ctr"/>
        <c:lblOffset val="100"/>
        <c:noMultiLvlLbl val="0"/>
      </c:catAx>
      <c:valAx>
        <c:axId val="71394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94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1184"/>
        <c:axId val="521397848"/>
      </c:lineChart>
      <c:catAx>
        <c:axId val="52139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7848"/>
        <c:crosses val="autoZero"/>
        <c:auto val="1"/>
        <c:lblAlgn val="ctr"/>
        <c:lblOffset val="100"/>
        <c:noMultiLvlLbl val="0"/>
      </c:catAx>
      <c:valAx>
        <c:axId val="52139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3144"/>
        <c:axId val="521392752"/>
      </c:lineChart>
      <c:catAx>
        <c:axId val="52139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2752"/>
        <c:crosses val="autoZero"/>
        <c:auto val="1"/>
        <c:lblAlgn val="ctr"/>
        <c:lblOffset val="100"/>
        <c:noMultiLvlLbl val="0"/>
      </c:catAx>
      <c:valAx>
        <c:axId val="52139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0400"/>
        <c:axId val="521397064"/>
      </c:lineChart>
      <c:catAx>
        <c:axId val="52139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7064"/>
        <c:crosses val="autoZero"/>
        <c:auto val="1"/>
        <c:lblAlgn val="ctr"/>
        <c:lblOffset val="100"/>
        <c:noMultiLvlLbl val="0"/>
      </c:catAx>
      <c:valAx>
        <c:axId val="52139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0792"/>
        <c:axId val="521397456"/>
      </c:lineChart>
      <c:catAx>
        <c:axId val="52139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7456"/>
        <c:crosses val="autoZero"/>
        <c:auto val="1"/>
        <c:lblAlgn val="ctr"/>
        <c:lblOffset val="100"/>
        <c:noMultiLvlLbl val="0"/>
      </c:catAx>
      <c:valAx>
        <c:axId val="52139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400200"/>
        <c:axId val="521399416"/>
      </c:lineChart>
      <c:catAx>
        <c:axId val="52140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9416"/>
        <c:crosses val="autoZero"/>
        <c:auto val="1"/>
        <c:lblAlgn val="ctr"/>
        <c:lblOffset val="100"/>
        <c:noMultiLvlLbl val="0"/>
      </c:catAx>
      <c:valAx>
        <c:axId val="52139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40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3928"/>
        <c:axId val="521391576"/>
      </c:lineChart>
      <c:catAx>
        <c:axId val="52139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1576"/>
        <c:crosses val="autoZero"/>
        <c:auto val="1"/>
        <c:lblAlgn val="ctr"/>
        <c:lblOffset val="100"/>
        <c:noMultiLvlLbl val="0"/>
      </c:catAx>
      <c:valAx>
        <c:axId val="52139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2360"/>
        <c:axId val="521398632"/>
      </c:lineChart>
      <c:catAx>
        <c:axId val="52139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8632"/>
        <c:crosses val="autoZero"/>
        <c:auto val="1"/>
        <c:lblAlgn val="ctr"/>
        <c:lblOffset val="100"/>
        <c:noMultiLvlLbl val="0"/>
      </c:catAx>
      <c:valAx>
        <c:axId val="52139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4712"/>
        <c:axId val="521400592"/>
      </c:lineChart>
      <c:catAx>
        <c:axId val="52139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400592"/>
        <c:crosses val="autoZero"/>
        <c:auto val="1"/>
        <c:lblAlgn val="ctr"/>
        <c:lblOffset val="100"/>
        <c:noMultiLvlLbl val="0"/>
      </c:catAx>
      <c:valAx>
        <c:axId val="52140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400984"/>
        <c:axId val="521395496"/>
      </c:lineChart>
      <c:catAx>
        <c:axId val="52140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5496"/>
        <c:crosses val="autoZero"/>
        <c:auto val="1"/>
        <c:lblAlgn val="ctr"/>
        <c:lblOffset val="100"/>
        <c:noMultiLvlLbl val="0"/>
      </c:catAx>
      <c:valAx>
        <c:axId val="5213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40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396280"/>
        <c:axId val="521396672"/>
      </c:lineChart>
      <c:catAx>
        <c:axId val="52139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396672"/>
        <c:crosses val="autoZero"/>
        <c:auto val="1"/>
        <c:lblAlgn val="ctr"/>
        <c:lblOffset val="100"/>
        <c:noMultiLvlLbl val="0"/>
      </c:catAx>
      <c:valAx>
        <c:axId val="52139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39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402160"/>
        <c:axId val="521403728"/>
      </c:lineChart>
      <c:catAx>
        <c:axId val="52140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403728"/>
        <c:crosses val="autoZero"/>
        <c:auto val="1"/>
        <c:lblAlgn val="ctr"/>
        <c:lblOffset val="100"/>
        <c:noMultiLvlLbl val="0"/>
      </c:catAx>
      <c:valAx>
        <c:axId val="52140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40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404512"/>
        <c:axId val="521404904"/>
      </c:lineChart>
      <c:catAx>
        <c:axId val="52140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404904"/>
        <c:crosses val="autoZero"/>
        <c:auto val="1"/>
        <c:lblAlgn val="ctr"/>
        <c:lblOffset val="100"/>
        <c:noMultiLvlLbl val="0"/>
      </c:catAx>
      <c:valAx>
        <c:axId val="52140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40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405296"/>
        <c:axId val="521405688"/>
      </c:lineChart>
      <c:catAx>
        <c:axId val="52140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405688"/>
        <c:crosses val="autoZero"/>
        <c:auto val="1"/>
        <c:lblAlgn val="ctr"/>
        <c:lblOffset val="100"/>
        <c:noMultiLvlLbl val="0"/>
      </c:catAx>
      <c:valAx>
        <c:axId val="52140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40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406080"/>
        <c:axId val="266434928"/>
      </c:lineChart>
      <c:catAx>
        <c:axId val="52140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4928"/>
        <c:crosses val="autoZero"/>
        <c:auto val="1"/>
        <c:lblAlgn val="ctr"/>
        <c:lblOffset val="100"/>
        <c:noMultiLvlLbl val="0"/>
      </c:catAx>
      <c:valAx>
        <c:axId val="26643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40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4536"/>
        <c:axId val="266431008"/>
      </c:lineChart>
      <c:catAx>
        <c:axId val="26643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1008"/>
        <c:crosses val="autoZero"/>
        <c:auto val="1"/>
        <c:lblAlgn val="ctr"/>
        <c:lblOffset val="100"/>
        <c:noMultiLvlLbl val="0"/>
      </c:catAx>
      <c:valAx>
        <c:axId val="26643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8656"/>
        <c:axId val="266427088"/>
      </c:lineChart>
      <c:catAx>
        <c:axId val="26642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7088"/>
        <c:crosses val="autoZero"/>
        <c:auto val="1"/>
        <c:lblAlgn val="ctr"/>
        <c:lblOffset val="100"/>
        <c:noMultiLvlLbl val="0"/>
      </c:catAx>
      <c:valAx>
        <c:axId val="26642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8064"/>
        <c:axId val="266436496"/>
      </c:lineChart>
      <c:catAx>
        <c:axId val="26643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6496"/>
        <c:crosses val="autoZero"/>
        <c:auto val="1"/>
        <c:lblAlgn val="ctr"/>
        <c:lblOffset val="100"/>
        <c:noMultiLvlLbl val="0"/>
      </c:catAx>
      <c:valAx>
        <c:axId val="26643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5320"/>
        <c:axId val="266432184"/>
      </c:lineChart>
      <c:catAx>
        <c:axId val="26643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2184"/>
        <c:crosses val="autoZero"/>
        <c:auto val="1"/>
        <c:lblAlgn val="ctr"/>
        <c:lblOffset val="100"/>
        <c:noMultiLvlLbl val="0"/>
      </c:catAx>
      <c:valAx>
        <c:axId val="26643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8456"/>
        <c:axId val="266438848"/>
      </c:lineChart>
      <c:catAx>
        <c:axId val="26643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8848"/>
        <c:crosses val="autoZero"/>
        <c:auto val="1"/>
        <c:lblAlgn val="ctr"/>
        <c:lblOffset val="100"/>
        <c:noMultiLvlLbl val="0"/>
      </c:catAx>
      <c:valAx>
        <c:axId val="26643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5712"/>
        <c:axId val="266430224"/>
      </c:lineChart>
      <c:catAx>
        <c:axId val="26643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0224"/>
        <c:crosses val="autoZero"/>
        <c:auto val="1"/>
        <c:lblAlgn val="ctr"/>
        <c:lblOffset val="100"/>
        <c:noMultiLvlLbl val="0"/>
      </c:catAx>
      <c:valAx>
        <c:axId val="26643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2576"/>
        <c:axId val="266434144"/>
      </c:lineChart>
      <c:catAx>
        <c:axId val="26643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4144"/>
        <c:crosses val="autoZero"/>
        <c:auto val="1"/>
        <c:lblAlgn val="ctr"/>
        <c:lblOffset val="100"/>
        <c:noMultiLvlLbl val="0"/>
      </c:catAx>
      <c:valAx>
        <c:axId val="2664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9048"/>
        <c:axId val="266437280"/>
      </c:lineChart>
      <c:catAx>
        <c:axId val="26642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37280"/>
        <c:crosses val="autoZero"/>
        <c:auto val="1"/>
        <c:lblAlgn val="ctr"/>
        <c:lblOffset val="100"/>
        <c:noMultiLvlLbl val="0"/>
      </c:catAx>
      <c:valAx>
        <c:axId val="26643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7672"/>
        <c:axId val="266427480"/>
      </c:lineChart>
      <c:catAx>
        <c:axId val="26643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7480"/>
        <c:crosses val="autoZero"/>
        <c:auto val="1"/>
        <c:lblAlgn val="ctr"/>
        <c:lblOffset val="100"/>
        <c:noMultiLvlLbl val="0"/>
      </c:catAx>
      <c:valAx>
        <c:axId val="26642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3360"/>
        <c:axId val="266429440"/>
      </c:lineChart>
      <c:catAx>
        <c:axId val="26643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9440"/>
        <c:crosses val="autoZero"/>
        <c:auto val="1"/>
        <c:lblAlgn val="ctr"/>
        <c:lblOffset val="100"/>
        <c:noMultiLvlLbl val="0"/>
      </c:catAx>
      <c:valAx>
        <c:axId val="26642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1200"/>
        <c:axId val="266441592"/>
      </c:lineChart>
      <c:catAx>
        <c:axId val="26644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1592"/>
        <c:crosses val="autoZero"/>
        <c:auto val="1"/>
        <c:lblAlgn val="ctr"/>
        <c:lblOffset val="100"/>
        <c:noMultiLvlLbl val="0"/>
      </c:catAx>
      <c:valAx>
        <c:axId val="26644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5904"/>
        <c:axId val="266444728"/>
      </c:lineChart>
      <c:catAx>
        <c:axId val="26644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4728"/>
        <c:crosses val="autoZero"/>
        <c:auto val="1"/>
        <c:lblAlgn val="ctr"/>
        <c:lblOffset val="100"/>
        <c:noMultiLvlLbl val="0"/>
      </c:catAx>
      <c:valAx>
        <c:axId val="26644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6296"/>
        <c:axId val="266443160"/>
      </c:lineChart>
      <c:catAx>
        <c:axId val="26644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3160"/>
        <c:crosses val="autoZero"/>
        <c:auto val="1"/>
        <c:lblAlgn val="ctr"/>
        <c:lblOffset val="100"/>
        <c:noMultiLvlLbl val="0"/>
      </c:catAx>
      <c:valAx>
        <c:axId val="26644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9240"/>
        <c:axId val="266440808"/>
      </c:lineChart>
      <c:catAx>
        <c:axId val="26643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0808"/>
        <c:crosses val="autoZero"/>
        <c:auto val="1"/>
        <c:lblAlgn val="ctr"/>
        <c:lblOffset val="100"/>
        <c:noMultiLvlLbl val="0"/>
      </c:catAx>
      <c:valAx>
        <c:axId val="26644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39632"/>
        <c:axId val="266440024"/>
      </c:lineChart>
      <c:catAx>
        <c:axId val="26643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0024"/>
        <c:crosses val="autoZero"/>
        <c:auto val="1"/>
        <c:lblAlgn val="ctr"/>
        <c:lblOffset val="100"/>
        <c:noMultiLvlLbl val="0"/>
      </c:catAx>
      <c:valAx>
        <c:axId val="26644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3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0416"/>
        <c:axId val="266442768"/>
      </c:lineChart>
      <c:catAx>
        <c:axId val="26644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42768"/>
        <c:crosses val="autoZero"/>
        <c:auto val="1"/>
        <c:lblAlgn val="ctr"/>
        <c:lblOffset val="100"/>
        <c:noMultiLvlLbl val="0"/>
      </c:catAx>
      <c:valAx>
        <c:axId val="26644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45120"/>
        <c:axId val="266425520"/>
      </c:lineChart>
      <c:catAx>
        <c:axId val="26644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5520"/>
        <c:crosses val="autoZero"/>
        <c:auto val="1"/>
        <c:lblAlgn val="ctr"/>
        <c:lblOffset val="100"/>
        <c:noMultiLvlLbl val="0"/>
      </c:catAx>
      <c:valAx>
        <c:axId val="26642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4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4344"/>
        <c:axId val="266416896"/>
      </c:lineChart>
      <c:catAx>
        <c:axId val="26642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6896"/>
        <c:crosses val="autoZero"/>
        <c:auto val="1"/>
        <c:lblAlgn val="ctr"/>
        <c:lblOffset val="100"/>
        <c:noMultiLvlLbl val="0"/>
      </c:catAx>
      <c:valAx>
        <c:axId val="26641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1208"/>
        <c:axId val="266424736"/>
      </c:lineChart>
      <c:catAx>
        <c:axId val="26642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4736"/>
        <c:crosses val="autoZero"/>
        <c:auto val="1"/>
        <c:lblAlgn val="ctr"/>
        <c:lblOffset val="100"/>
        <c:noMultiLvlLbl val="0"/>
      </c:catAx>
      <c:valAx>
        <c:axId val="26642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5128"/>
        <c:axId val="266421992"/>
      </c:lineChart>
      <c:catAx>
        <c:axId val="26642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1992"/>
        <c:crosses val="autoZero"/>
        <c:auto val="1"/>
        <c:lblAlgn val="ctr"/>
        <c:lblOffset val="100"/>
        <c:noMultiLvlLbl val="0"/>
      </c:catAx>
      <c:valAx>
        <c:axId val="26642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0032"/>
        <c:axId val="266425912"/>
      </c:lineChart>
      <c:catAx>
        <c:axId val="26642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5912"/>
        <c:crosses val="autoZero"/>
        <c:auto val="1"/>
        <c:lblAlgn val="ctr"/>
        <c:lblOffset val="100"/>
        <c:noMultiLvlLbl val="0"/>
      </c:catAx>
      <c:valAx>
        <c:axId val="26642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4152"/>
        <c:axId val="266422384"/>
      </c:lineChart>
      <c:catAx>
        <c:axId val="26641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2384"/>
        <c:crosses val="autoZero"/>
        <c:auto val="1"/>
        <c:lblAlgn val="ctr"/>
        <c:lblOffset val="100"/>
        <c:noMultiLvlLbl val="0"/>
      </c:catAx>
      <c:valAx>
        <c:axId val="26642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0424"/>
        <c:axId val="266426304"/>
      </c:lineChart>
      <c:catAx>
        <c:axId val="26642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6304"/>
        <c:crosses val="autoZero"/>
        <c:auto val="1"/>
        <c:lblAlgn val="ctr"/>
        <c:lblOffset val="100"/>
        <c:noMultiLvlLbl val="0"/>
      </c:catAx>
      <c:valAx>
        <c:axId val="26642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22776"/>
        <c:axId val="266418856"/>
      </c:lineChart>
      <c:catAx>
        <c:axId val="26642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8856"/>
        <c:crosses val="autoZero"/>
        <c:auto val="1"/>
        <c:lblAlgn val="ctr"/>
        <c:lblOffset val="100"/>
        <c:noMultiLvlLbl val="0"/>
      </c:catAx>
      <c:valAx>
        <c:axId val="26641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2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6504"/>
        <c:axId val="266423168"/>
      </c:lineChart>
      <c:catAx>
        <c:axId val="26641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23168"/>
        <c:crosses val="autoZero"/>
        <c:auto val="1"/>
        <c:lblAlgn val="ctr"/>
        <c:lblOffset val="100"/>
        <c:noMultiLvlLbl val="0"/>
      </c:catAx>
      <c:valAx>
        <c:axId val="26642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5328"/>
        <c:axId val="266417288"/>
      </c:lineChart>
      <c:catAx>
        <c:axId val="26641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7288"/>
        <c:crosses val="autoZero"/>
        <c:auto val="1"/>
        <c:lblAlgn val="ctr"/>
        <c:lblOffset val="100"/>
        <c:noMultiLvlLbl val="0"/>
      </c:catAx>
      <c:valAx>
        <c:axId val="26641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417680"/>
        <c:axId val="266418464"/>
      </c:lineChart>
      <c:catAx>
        <c:axId val="26641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418464"/>
        <c:crosses val="autoZero"/>
        <c:auto val="1"/>
        <c:lblAlgn val="ctr"/>
        <c:lblOffset val="100"/>
        <c:noMultiLvlLbl val="0"/>
      </c:catAx>
      <c:valAx>
        <c:axId val="26641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41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7840"/>
        <c:axId val="754869408"/>
      </c:lineChart>
      <c:catAx>
        <c:axId val="75486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9408"/>
        <c:crosses val="autoZero"/>
        <c:auto val="1"/>
        <c:lblAlgn val="ctr"/>
        <c:lblOffset val="100"/>
        <c:noMultiLvlLbl val="0"/>
      </c:catAx>
      <c:valAx>
        <c:axId val="75486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8232"/>
        <c:axId val="754870976"/>
      </c:lineChart>
      <c:catAx>
        <c:axId val="75486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0976"/>
        <c:crosses val="autoZero"/>
        <c:auto val="1"/>
        <c:lblAlgn val="ctr"/>
        <c:lblOffset val="100"/>
        <c:noMultiLvlLbl val="0"/>
      </c:catAx>
      <c:valAx>
        <c:axId val="75487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3920"/>
        <c:axId val="754864312"/>
      </c:lineChart>
      <c:catAx>
        <c:axId val="75486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4312"/>
        <c:crosses val="autoZero"/>
        <c:auto val="1"/>
        <c:lblAlgn val="ctr"/>
        <c:lblOffset val="100"/>
        <c:noMultiLvlLbl val="0"/>
      </c:catAx>
      <c:valAx>
        <c:axId val="75486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1368"/>
        <c:axId val="754874896"/>
      </c:lineChart>
      <c:catAx>
        <c:axId val="75487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4896"/>
        <c:crosses val="autoZero"/>
        <c:auto val="1"/>
        <c:lblAlgn val="ctr"/>
        <c:lblOffset val="100"/>
        <c:noMultiLvlLbl val="0"/>
      </c:catAx>
      <c:valAx>
        <c:axId val="75487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5880"/>
        <c:axId val="754864704"/>
      </c:lineChart>
      <c:catAx>
        <c:axId val="75486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4704"/>
        <c:crosses val="autoZero"/>
        <c:auto val="1"/>
        <c:lblAlgn val="ctr"/>
        <c:lblOffset val="100"/>
        <c:noMultiLvlLbl val="0"/>
      </c:catAx>
      <c:valAx>
        <c:axId val="75486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8624"/>
        <c:axId val="754865096"/>
      </c:lineChart>
      <c:catAx>
        <c:axId val="75486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5096"/>
        <c:crosses val="autoZero"/>
        <c:auto val="1"/>
        <c:lblAlgn val="ctr"/>
        <c:lblOffset val="100"/>
        <c:noMultiLvlLbl val="0"/>
      </c:catAx>
      <c:valAx>
        <c:axId val="75486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0584"/>
        <c:axId val="754875288"/>
      </c:lineChart>
      <c:catAx>
        <c:axId val="75487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5288"/>
        <c:crosses val="autoZero"/>
        <c:auto val="1"/>
        <c:lblAlgn val="ctr"/>
        <c:lblOffset val="100"/>
        <c:noMultiLvlLbl val="0"/>
      </c:catAx>
      <c:valAx>
        <c:axId val="75487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1760"/>
        <c:axId val="754870192"/>
      </c:lineChart>
      <c:catAx>
        <c:axId val="75487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0192"/>
        <c:crosses val="autoZero"/>
        <c:auto val="1"/>
        <c:lblAlgn val="ctr"/>
        <c:lblOffset val="100"/>
        <c:noMultiLvlLbl val="0"/>
      </c:catAx>
      <c:valAx>
        <c:axId val="75487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2152"/>
        <c:axId val="754872544"/>
      </c:lineChart>
      <c:catAx>
        <c:axId val="75487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2544"/>
        <c:crosses val="autoZero"/>
        <c:auto val="1"/>
        <c:lblAlgn val="ctr"/>
        <c:lblOffset val="100"/>
        <c:noMultiLvlLbl val="0"/>
      </c:catAx>
      <c:valAx>
        <c:axId val="75487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3136"/>
        <c:axId val="754873328"/>
      </c:lineChart>
      <c:catAx>
        <c:axId val="75486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3328"/>
        <c:crosses val="autoZero"/>
        <c:auto val="1"/>
        <c:lblAlgn val="ctr"/>
        <c:lblOffset val="100"/>
        <c:noMultiLvlLbl val="0"/>
      </c:catAx>
      <c:valAx>
        <c:axId val="75487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4112"/>
        <c:axId val="754874504"/>
      </c:lineChart>
      <c:catAx>
        <c:axId val="75487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4504"/>
        <c:crosses val="autoZero"/>
        <c:auto val="1"/>
        <c:lblAlgn val="ctr"/>
        <c:lblOffset val="100"/>
        <c:noMultiLvlLbl val="0"/>
      </c:catAx>
      <c:valAx>
        <c:axId val="75487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5680"/>
        <c:axId val="754878032"/>
      </c:lineChart>
      <c:catAx>
        <c:axId val="75487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8032"/>
        <c:crosses val="autoZero"/>
        <c:auto val="1"/>
        <c:lblAlgn val="ctr"/>
        <c:lblOffset val="100"/>
        <c:noMultiLvlLbl val="0"/>
      </c:catAx>
      <c:valAx>
        <c:axId val="75487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54876464"/>
        <c:axId val="754876072"/>
      </c:lineChart>
      <c:catAx>
        <c:axId val="75487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6072"/>
        <c:crosses val="autoZero"/>
        <c:auto val="1"/>
        <c:lblAlgn val="ctr"/>
        <c:lblOffset val="100"/>
        <c:noMultiLvlLbl val="0"/>
      </c:catAx>
      <c:valAx>
        <c:axId val="75487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7640"/>
        <c:axId val="754877248"/>
      </c:lineChart>
      <c:catAx>
        <c:axId val="75487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7248"/>
        <c:crosses val="autoZero"/>
        <c:auto val="1"/>
        <c:lblAlgn val="ctr"/>
        <c:lblOffset val="100"/>
        <c:noMultiLvlLbl val="0"/>
      </c:catAx>
      <c:valAx>
        <c:axId val="75487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9400"/>
        <c:axId val="683914496"/>
      </c:lineChart>
      <c:catAx>
        <c:axId val="68390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4496"/>
        <c:crosses val="autoZero"/>
        <c:auto val="1"/>
        <c:lblAlgn val="ctr"/>
        <c:lblOffset val="100"/>
        <c:noMultiLvlLbl val="0"/>
      </c:catAx>
      <c:valAx>
        <c:axId val="68391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2928"/>
        <c:axId val="683905872"/>
      </c:lineChart>
      <c:catAx>
        <c:axId val="68391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5872"/>
        <c:crosses val="autoZero"/>
        <c:auto val="1"/>
        <c:lblAlgn val="ctr"/>
        <c:lblOffset val="100"/>
        <c:noMultiLvlLbl val="0"/>
      </c:catAx>
      <c:valAx>
        <c:axId val="68390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-1207314.2306895924</c:v>
                </c:pt>
                <c:pt idx="1">
                  <c:v>5670621.7986886147</c:v>
                </c:pt>
                <c:pt idx="2">
                  <c:v>7427280.8407387426</c:v>
                </c:pt>
                <c:pt idx="3">
                  <c:v>7099797.2730725072</c:v>
                </c:pt>
                <c:pt idx="4">
                  <c:v>6879873.9619496008</c:v>
                </c:pt>
                <c:pt idx="5">
                  <c:v>6663346.7351711579</c:v>
                </c:pt>
                <c:pt idx="6">
                  <c:v>6450547.0472609531</c:v>
                </c:pt>
                <c:pt idx="7">
                  <c:v>5096161.8498705914</c:v>
                </c:pt>
                <c:pt idx="8">
                  <c:v>4832579.9321193965</c:v>
                </c:pt>
                <c:pt idx="9">
                  <c:v>4679114.2316376213</c:v>
                </c:pt>
                <c:pt idx="10">
                  <c:v>4528409.2040567128</c:v>
                </c:pt>
                <c:pt idx="11">
                  <c:v>4380648.7569204476</c:v>
                </c:pt>
                <c:pt idx="12">
                  <c:v>4235983.7204280868</c:v>
                </c:pt>
                <c:pt idx="13">
                  <c:v>4094535.4044479365</c:v>
                </c:pt>
                <c:pt idx="14">
                  <c:v>3956398.8209007955</c:v>
                </c:pt>
                <c:pt idx="15">
                  <c:v>3821645.6013174872</c:v>
                </c:pt>
                <c:pt idx="16">
                  <c:v>3690326.6367919389</c:v>
                </c:pt>
                <c:pt idx="17">
                  <c:v>3562474.4651889452</c:v>
                </c:pt>
                <c:pt idx="18">
                  <c:v>3438105.4283049288</c:v>
                </c:pt>
                <c:pt idx="19">
                  <c:v>3338703.8570690602</c:v>
                </c:pt>
                <c:pt idx="20">
                  <c:v>3217298.7263897746</c:v>
                </c:pt>
                <c:pt idx="21">
                  <c:v>3099837.4560146905</c:v>
                </c:pt>
                <c:pt idx="22">
                  <c:v>2986237.2661424838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-101015642.10611616</c:v>
                </c:pt>
                <c:pt idx="1">
                  <c:v>-95345020.30742754</c:v>
                </c:pt>
                <c:pt idx="2">
                  <c:v>-87917739.466688797</c:v>
                </c:pt>
                <c:pt idx="3">
                  <c:v>-80817942.193616286</c:v>
                </c:pt>
                <c:pt idx="4">
                  <c:v>-73938068.231666684</c:v>
                </c:pt>
                <c:pt idx="5">
                  <c:v>-67274721.49649553</c:v>
                </c:pt>
                <c:pt idx="6">
                  <c:v>-60824174.449234575</c:v>
                </c:pt>
                <c:pt idx="7">
                  <c:v>-55728012.599363983</c:v>
                </c:pt>
                <c:pt idx="8">
                  <c:v>-50895432.667244583</c:v>
                </c:pt>
                <c:pt idx="9">
                  <c:v>-46216318.435606964</c:v>
                </c:pt>
                <c:pt idx="10">
                  <c:v>-41687909.231550254</c:v>
                </c:pt>
                <c:pt idx="11">
                  <c:v>-37307260.474629804</c:v>
                </c:pt>
                <c:pt idx="12">
                  <c:v>-33071276.754201718</c:v>
                </c:pt>
                <c:pt idx="13">
                  <c:v>-28976741.349753782</c:v>
                </c:pt>
                <c:pt idx="14">
                  <c:v>-25020342.528852988</c:v>
                </c:pt>
                <c:pt idx="15">
                  <c:v>-21198696.9275355</c:v>
                </c:pt>
                <c:pt idx="16">
                  <c:v>-17508370.29074356</c:v>
                </c:pt>
                <c:pt idx="17">
                  <c:v>-13945895.825554615</c:v>
                </c:pt>
                <c:pt idx="18">
                  <c:v>-10507790.397249686</c:v>
                </c:pt>
                <c:pt idx="19">
                  <c:v>-7169086.5401806254</c:v>
                </c:pt>
                <c:pt idx="20">
                  <c:v>-3951787.8137908508</c:v>
                </c:pt>
                <c:pt idx="21">
                  <c:v>-851950.35777616035</c:v>
                </c:pt>
                <c:pt idx="22">
                  <c:v>2134286.9083663234</c:v>
                </c:pt>
              </c:numCache>
            </c:numRef>
          </c:val>
          <c:smooth val="0"/>
        </c:ser>
        <c:dLbls>
          <c:showLegendKey val="0"/>
          <c:showVal val="0"/>
          <c:showCatName val="0"/>
          <c:showSerName val="0"/>
          <c:showPercent val="0"/>
          <c:showBubbleSize val="0"/>
        </c:dLbls>
        <c:smooth val="0"/>
        <c:axId val="683914888"/>
        <c:axId val="683908616"/>
      </c:lineChart>
      <c:catAx>
        <c:axId val="68391488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8616"/>
        <c:crosses val="autoZero"/>
        <c:auto val="1"/>
        <c:lblAlgn val="ctr"/>
        <c:lblOffset val="100"/>
        <c:noMultiLvlLbl val="0"/>
      </c:catAx>
      <c:valAx>
        <c:axId val="683908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488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7440"/>
        <c:axId val="683916848"/>
      </c:lineChart>
      <c:catAx>
        <c:axId val="68390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6848"/>
        <c:crosses val="autoZero"/>
        <c:auto val="1"/>
        <c:lblAlgn val="ctr"/>
        <c:lblOffset val="100"/>
        <c:noMultiLvlLbl val="0"/>
      </c:catAx>
      <c:valAx>
        <c:axId val="68391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7240"/>
        <c:axId val="683916456"/>
      </c:lineChart>
      <c:catAx>
        <c:axId val="68391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6456"/>
        <c:crosses val="autoZero"/>
        <c:auto val="1"/>
        <c:lblAlgn val="ctr"/>
        <c:lblOffset val="100"/>
        <c:noMultiLvlLbl val="0"/>
      </c:catAx>
      <c:valAx>
        <c:axId val="68391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0576"/>
        <c:axId val="683906656"/>
      </c:lineChart>
      <c:catAx>
        <c:axId val="68391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6656"/>
        <c:crosses val="autoZero"/>
        <c:auto val="1"/>
        <c:lblAlgn val="ctr"/>
        <c:lblOffset val="100"/>
        <c:noMultiLvlLbl val="0"/>
      </c:catAx>
      <c:valAx>
        <c:axId val="68390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7832"/>
        <c:axId val="683915280"/>
      </c:lineChart>
      <c:catAx>
        <c:axId val="68390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5280"/>
        <c:crosses val="autoZero"/>
        <c:auto val="1"/>
        <c:lblAlgn val="ctr"/>
        <c:lblOffset val="100"/>
        <c:noMultiLvlLbl val="0"/>
      </c:catAx>
      <c:valAx>
        <c:axId val="68391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5672"/>
        <c:axId val="683905088"/>
      </c:lineChart>
      <c:catAx>
        <c:axId val="68391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5088"/>
        <c:crosses val="autoZero"/>
        <c:auto val="1"/>
        <c:lblAlgn val="ctr"/>
        <c:lblOffset val="100"/>
        <c:noMultiLvlLbl val="0"/>
      </c:catAx>
      <c:valAx>
        <c:axId val="68390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9008"/>
        <c:axId val="683910968"/>
      </c:lineChart>
      <c:catAx>
        <c:axId val="68390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0968"/>
        <c:crosses val="autoZero"/>
        <c:auto val="1"/>
        <c:lblAlgn val="ctr"/>
        <c:lblOffset val="100"/>
        <c:noMultiLvlLbl val="0"/>
      </c:catAx>
      <c:valAx>
        <c:axId val="68391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1360"/>
        <c:axId val="683911752"/>
      </c:lineChart>
      <c:catAx>
        <c:axId val="68391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1752"/>
        <c:crosses val="autoZero"/>
        <c:auto val="1"/>
        <c:lblAlgn val="ctr"/>
        <c:lblOffset val="100"/>
        <c:noMultiLvlLbl val="0"/>
      </c:catAx>
      <c:valAx>
        <c:axId val="68391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2536"/>
        <c:axId val="683919592"/>
      </c:lineChart>
      <c:catAx>
        <c:axId val="68391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9592"/>
        <c:crosses val="autoZero"/>
        <c:auto val="1"/>
        <c:lblAlgn val="ctr"/>
        <c:lblOffset val="100"/>
        <c:noMultiLvlLbl val="0"/>
      </c:catAx>
      <c:valAx>
        <c:axId val="68391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9984"/>
        <c:axId val="683920376"/>
      </c:lineChart>
      <c:catAx>
        <c:axId val="68391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20376"/>
        <c:crosses val="autoZero"/>
        <c:auto val="1"/>
        <c:lblAlgn val="ctr"/>
        <c:lblOffset val="100"/>
        <c:noMultiLvlLbl val="0"/>
      </c:catAx>
      <c:valAx>
        <c:axId val="68392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8808"/>
        <c:axId val="683919200"/>
      </c:lineChart>
      <c:catAx>
        <c:axId val="68391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9200"/>
        <c:crosses val="autoZero"/>
        <c:auto val="1"/>
        <c:lblAlgn val="ctr"/>
        <c:lblOffset val="100"/>
        <c:noMultiLvlLbl val="0"/>
      </c:catAx>
      <c:valAx>
        <c:axId val="68391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20768"/>
        <c:axId val="741996736"/>
      </c:lineChart>
      <c:catAx>
        <c:axId val="68392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6736"/>
        <c:crosses val="autoZero"/>
        <c:auto val="1"/>
        <c:lblAlgn val="ctr"/>
        <c:lblOffset val="100"/>
        <c:noMultiLvlLbl val="0"/>
      </c:catAx>
      <c:valAx>
        <c:axId val="74199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2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7520"/>
        <c:axId val="741995952"/>
      </c:lineChart>
      <c:catAx>
        <c:axId val="7419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5952"/>
        <c:crosses val="autoZero"/>
        <c:auto val="1"/>
        <c:lblAlgn val="ctr"/>
        <c:lblOffset val="100"/>
        <c:noMultiLvlLbl val="0"/>
      </c:catAx>
      <c:valAx>
        <c:axId val="74199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7912"/>
        <c:axId val="741993992"/>
      </c:lineChart>
      <c:catAx>
        <c:axId val="74199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3992"/>
        <c:crosses val="autoZero"/>
        <c:auto val="1"/>
        <c:lblAlgn val="ctr"/>
        <c:lblOffset val="100"/>
        <c:noMultiLvlLbl val="0"/>
      </c:catAx>
      <c:valAx>
        <c:axId val="74199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0464"/>
        <c:axId val="742001440"/>
      </c:lineChart>
      <c:catAx>
        <c:axId val="74199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1440"/>
        <c:crosses val="autoZero"/>
        <c:auto val="1"/>
        <c:lblAlgn val="ctr"/>
        <c:lblOffset val="100"/>
        <c:noMultiLvlLbl val="0"/>
      </c:catAx>
      <c:valAx>
        <c:axId val="74200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2424"/>
        <c:axId val="741998304"/>
      </c:lineChart>
      <c:catAx>
        <c:axId val="74199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8304"/>
        <c:crosses val="autoZero"/>
        <c:auto val="1"/>
        <c:lblAlgn val="ctr"/>
        <c:lblOffset val="100"/>
        <c:noMultiLvlLbl val="0"/>
      </c:catAx>
      <c:valAx>
        <c:axId val="74199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9480"/>
        <c:axId val="741999088"/>
      </c:lineChart>
      <c:catAx>
        <c:axId val="74199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9088"/>
        <c:crosses val="autoZero"/>
        <c:auto val="1"/>
        <c:lblAlgn val="ctr"/>
        <c:lblOffset val="100"/>
        <c:noMultiLvlLbl val="0"/>
      </c:catAx>
      <c:valAx>
        <c:axId val="74199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2224"/>
        <c:axId val="741998696"/>
      </c:lineChart>
      <c:catAx>
        <c:axId val="74200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8696"/>
        <c:crosses val="autoZero"/>
        <c:auto val="1"/>
        <c:lblAlgn val="ctr"/>
        <c:lblOffset val="100"/>
        <c:noMultiLvlLbl val="0"/>
      </c:catAx>
      <c:valAx>
        <c:axId val="74199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0656"/>
        <c:axId val="742002616"/>
      </c:lineChart>
      <c:catAx>
        <c:axId val="74200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2616"/>
        <c:crosses val="autoZero"/>
        <c:auto val="1"/>
        <c:lblAlgn val="ctr"/>
        <c:lblOffset val="100"/>
        <c:noMultiLvlLbl val="0"/>
      </c:catAx>
      <c:valAx>
        <c:axId val="74200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4384"/>
        <c:axId val="741990856"/>
      </c:lineChart>
      <c:catAx>
        <c:axId val="74199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0856"/>
        <c:crosses val="autoZero"/>
        <c:auto val="1"/>
        <c:lblAlgn val="ctr"/>
        <c:lblOffset val="100"/>
        <c:noMultiLvlLbl val="0"/>
      </c:catAx>
      <c:valAx>
        <c:axId val="74199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1640"/>
        <c:axId val="741991248"/>
      </c:lineChart>
      <c:catAx>
        <c:axId val="74199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1248"/>
        <c:crosses val="autoZero"/>
        <c:auto val="1"/>
        <c:lblAlgn val="ctr"/>
        <c:lblOffset val="100"/>
        <c:noMultiLvlLbl val="0"/>
      </c:catAx>
      <c:valAx>
        <c:axId val="74199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3600"/>
        <c:axId val="741994776"/>
      </c:lineChart>
      <c:catAx>
        <c:axId val="74199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4776"/>
        <c:crosses val="autoZero"/>
        <c:auto val="1"/>
        <c:lblAlgn val="ctr"/>
        <c:lblOffset val="100"/>
        <c:noMultiLvlLbl val="0"/>
      </c:catAx>
      <c:valAx>
        <c:axId val="74199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3792"/>
        <c:axId val="742004576"/>
      </c:lineChart>
      <c:catAx>
        <c:axId val="74200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4576"/>
        <c:crosses val="autoZero"/>
        <c:auto val="1"/>
        <c:lblAlgn val="ctr"/>
        <c:lblOffset val="100"/>
        <c:noMultiLvlLbl val="0"/>
      </c:catAx>
      <c:valAx>
        <c:axId val="742004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4184"/>
        <c:axId val="742004968"/>
      </c:lineChart>
      <c:catAx>
        <c:axId val="74200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4968"/>
        <c:crosses val="autoZero"/>
        <c:auto val="1"/>
        <c:lblAlgn val="ctr"/>
        <c:lblOffset val="100"/>
        <c:noMultiLvlLbl val="0"/>
      </c:catAx>
      <c:valAx>
        <c:axId val="74200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6144"/>
        <c:axId val="742003008"/>
      </c:lineChart>
      <c:catAx>
        <c:axId val="74200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3008"/>
        <c:crosses val="autoZero"/>
        <c:auto val="1"/>
        <c:lblAlgn val="ctr"/>
        <c:lblOffset val="100"/>
        <c:noMultiLvlLbl val="0"/>
      </c:catAx>
      <c:valAx>
        <c:axId val="74200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2448"/>
        <c:axId val="259643232"/>
      </c:lineChart>
      <c:catAx>
        <c:axId val="259642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3232"/>
        <c:crosses val="autoZero"/>
        <c:auto val="1"/>
        <c:lblAlgn val="ctr"/>
        <c:lblOffset val="100"/>
        <c:noMultiLvlLbl val="0"/>
      </c:catAx>
      <c:valAx>
        <c:axId val="25964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2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1664"/>
        <c:axId val="259642056"/>
      </c:lineChart>
      <c:catAx>
        <c:axId val="25964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2056"/>
        <c:crosses val="autoZero"/>
        <c:auto val="1"/>
        <c:lblAlgn val="ctr"/>
        <c:lblOffset val="100"/>
        <c:noMultiLvlLbl val="0"/>
      </c:catAx>
      <c:valAx>
        <c:axId val="25964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4800"/>
        <c:axId val="259642840"/>
      </c:lineChart>
      <c:catAx>
        <c:axId val="25964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2840"/>
        <c:crosses val="autoZero"/>
        <c:auto val="1"/>
        <c:lblAlgn val="ctr"/>
        <c:lblOffset val="100"/>
        <c:noMultiLvlLbl val="0"/>
      </c:catAx>
      <c:valAx>
        <c:axId val="25964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4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5392"/>
        <c:axId val="259629904"/>
      </c:lineChart>
      <c:catAx>
        <c:axId val="259635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29904"/>
        <c:crosses val="autoZero"/>
        <c:auto val="1"/>
        <c:lblAlgn val="ctr"/>
        <c:lblOffset val="100"/>
        <c:noMultiLvlLbl val="0"/>
      </c:catAx>
      <c:valAx>
        <c:axId val="259629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5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3040"/>
        <c:axId val="259631472"/>
      </c:lineChart>
      <c:catAx>
        <c:axId val="25963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1472"/>
        <c:crosses val="autoZero"/>
        <c:auto val="1"/>
        <c:lblAlgn val="ctr"/>
        <c:lblOffset val="100"/>
        <c:noMultiLvlLbl val="0"/>
      </c:catAx>
      <c:valAx>
        <c:axId val="25963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5000"/>
        <c:axId val="259636176"/>
      </c:lineChart>
      <c:catAx>
        <c:axId val="25963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6176"/>
        <c:crosses val="autoZero"/>
        <c:auto val="1"/>
        <c:lblAlgn val="ctr"/>
        <c:lblOffset val="100"/>
        <c:noMultiLvlLbl val="0"/>
      </c:catAx>
      <c:valAx>
        <c:axId val="25963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29512"/>
        <c:axId val="259637352"/>
      </c:lineChart>
      <c:catAx>
        <c:axId val="259629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7352"/>
        <c:crosses val="autoZero"/>
        <c:auto val="1"/>
        <c:lblAlgn val="ctr"/>
        <c:lblOffset val="100"/>
        <c:noMultiLvlLbl val="0"/>
      </c:catAx>
      <c:valAx>
        <c:axId val="259637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29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0688"/>
        <c:axId val="259633432"/>
      </c:lineChart>
      <c:catAx>
        <c:axId val="25963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3432"/>
        <c:crosses val="autoZero"/>
        <c:auto val="1"/>
        <c:lblAlgn val="ctr"/>
        <c:lblOffset val="100"/>
        <c:noMultiLvlLbl val="0"/>
      </c:catAx>
      <c:valAx>
        <c:axId val="259633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2648"/>
        <c:axId val="259633824"/>
      </c:lineChart>
      <c:catAx>
        <c:axId val="25963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3824"/>
        <c:crosses val="autoZero"/>
        <c:auto val="1"/>
        <c:lblAlgn val="ctr"/>
        <c:lblOffset val="100"/>
        <c:noMultiLvlLbl val="0"/>
      </c:catAx>
      <c:valAx>
        <c:axId val="25963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4608"/>
        <c:axId val="259632256"/>
      </c:lineChart>
      <c:catAx>
        <c:axId val="259634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2256"/>
        <c:crosses val="autoZero"/>
        <c:auto val="1"/>
        <c:lblAlgn val="ctr"/>
        <c:lblOffset val="100"/>
        <c:noMultiLvlLbl val="0"/>
      </c:catAx>
      <c:valAx>
        <c:axId val="259632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4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8136"/>
        <c:axId val="259638528"/>
      </c:lineChart>
      <c:catAx>
        <c:axId val="25963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8528"/>
        <c:crosses val="autoZero"/>
        <c:auto val="1"/>
        <c:lblAlgn val="ctr"/>
        <c:lblOffset val="100"/>
        <c:noMultiLvlLbl val="0"/>
      </c:catAx>
      <c:valAx>
        <c:axId val="259638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1080"/>
        <c:axId val="259638920"/>
      </c:lineChart>
      <c:catAx>
        <c:axId val="259631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8920"/>
        <c:crosses val="autoZero"/>
        <c:auto val="1"/>
        <c:lblAlgn val="ctr"/>
        <c:lblOffset val="100"/>
        <c:noMultiLvlLbl val="0"/>
      </c:catAx>
      <c:valAx>
        <c:axId val="25963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1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9312"/>
        <c:axId val="259640488"/>
      </c:lineChart>
      <c:catAx>
        <c:axId val="25963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0488"/>
        <c:crosses val="autoZero"/>
        <c:auto val="1"/>
        <c:lblAlgn val="ctr"/>
        <c:lblOffset val="100"/>
        <c:noMultiLvlLbl val="0"/>
      </c:catAx>
      <c:valAx>
        <c:axId val="25964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0096"/>
        <c:axId val="259640880"/>
      </c:lineChart>
      <c:catAx>
        <c:axId val="259640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0880"/>
        <c:crosses val="autoZero"/>
        <c:auto val="1"/>
        <c:lblAlgn val="ctr"/>
        <c:lblOffset val="100"/>
        <c:noMultiLvlLbl val="0"/>
      </c:catAx>
      <c:valAx>
        <c:axId val="25964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0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5088"/>
        <c:axId val="322355480"/>
      </c:lineChart>
      <c:catAx>
        <c:axId val="32235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5480"/>
        <c:crosses val="autoZero"/>
        <c:auto val="1"/>
        <c:lblAlgn val="ctr"/>
        <c:lblOffset val="100"/>
        <c:noMultiLvlLbl val="0"/>
      </c:catAx>
      <c:valAx>
        <c:axId val="32235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7048"/>
        <c:axId val="322355872"/>
      </c:lineChart>
      <c:catAx>
        <c:axId val="32235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5872"/>
        <c:crosses val="autoZero"/>
        <c:auto val="1"/>
        <c:lblAlgn val="ctr"/>
        <c:lblOffset val="100"/>
        <c:noMultiLvlLbl val="0"/>
      </c:catAx>
      <c:valAx>
        <c:axId val="32235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6656"/>
        <c:axId val="322357440"/>
      </c:lineChart>
      <c:catAx>
        <c:axId val="32235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7440"/>
        <c:crosses val="autoZero"/>
        <c:auto val="1"/>
        <c:lblAlgn val="ctr"/>
        <c:lblOffset val="100"/>
        <c:noMultiLvlLbl val="0"/>
      </c:catAx>
      <c:valAx>
        <c:axId val="32235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8032"/>
        <c:axId val="322345680"/>
      </c:lineChart>
      <c:catAx>
        <c:axId val="32234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5680"/>
        <c:crosses val="autoZero"/>
        <c:auto val="1"/>
        <c:lblAlgn val="ctr"/>
        <c:lblOffset val="100"/>
        <c:noMultiLvlLbl val="0"/>
      </c:catAx>
      <c:valAx>
        <c:axId val="32234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0776"/>
        <c:axId val="322344112"/>
      </c:lineChart>
      <c:catAx>
        <c:axId val="32235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4112"/>
        <c:crosses val="autoZero"/>
        <c:auto val="1"/>
        <c:lblAlgn val="ctr"/>
        <c:lblOffset val="100"/>
        <c:noMultiLvlLbl val="0"/>
      </c:catAx>
      <c:valAx>
        <c:axId val="32234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589</v>
      </c>
      <c r="B5" s="329"/>
      <c r="C5" s="329"/>
      <c r="D5" s="161"/>
      <c r="E5" s="161"/>
      <c r="F5" s="161"/>
      <c r="G5" s="161"/>
      <c r="H5" s="161"/>
      <c r="I5" s="161"/>
      <c r="J5" s="161"/>
    </row>
    <row r="6" spans="1:22" s="11" customFormat="1" ht="18.75">
      <c r="A6" s="172"/>
      <c r="B6" s="334"/>
      <c r="C6" s="334"/>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586</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481" t="s">
        <v>588</v>
      </c>
      <c r="B15" s="481"/>
      <c r="C15" s="481"/>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96.263384728000005</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96.263384728000005</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C_</v>
      </c>
      <c r="B11" s="348"/>
      <c r="C11" s="348"/>
      <c r="D11" s="348"/>
      <c r="E11" s="348"/>
      <c r="F11" s="348"/>
      <c r="G11" s="348"/>
      <c r="H11" s="348"/>
      <c r="I11" s="349" t="str">
        <f>'1. паспорт местоположение'!C12</f>
        <v>1.2.3.1</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C_</v>
      </c>
      <c r="B13" s="372"/>
      <c r="C13" s="372"/>
      <c r="D13" s="372"/>
      <c r="E13" s="372"/>
      <c r="F13" s="372"/>
      <c r="G13" s="372"/>
      <c r="H13" s="372"/>
      <c r="I13" s="372"/>
      <c r="J13" s="372"/>
      <c r="K13" s="372"/>
      <c r="L13" s="372"/>
      <c r="M13" s="363" t="str">
        <f>'1. паспорт местоположение'!C12</f>
        <v>1.2.3.1</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C_</v>
      </c>
      <c r="B12" s="384"/>
      <c r="C12" s="384"/>
      <c r="D12" s="384"/>
      <c r="E12" s="384"/>
      <c r="F12" s="384"/>
      <c r="G12" s="384"/>
      <c r="H12" s="384"/>
      <c r="I12" s="384"/>
      <c r="J12" s="384"/>
      <c r="K12" s="384"/>
      <c r="L12" s="384"/>
      <c r="M12" s="384"/>
      <c r="N12" s="384"/>
      <c r="O12" s="384"/>
      <c r="P12" s="384"/>
      <c r="Q12" s="384"/>
      <c r="R12" s="385" t="str">
        <f>'1. паспорт местоположение'!C12</f>
        <v>1.2.3.1</v>
      </c>
      <c r="S12" s="386"/>
      <c r="T12" s="386"/>
      <c r="U12" s="386"/>
      <c r="V12" s="386"/>
      <c r="W12" s="386"/>
      <c r="X12" s="386"/>
      <c r="Y12" s="386"/>
      <c r="Z12" s="386"/>
      <c r="AA12" s="386"/>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6" zoomScale="65" zoomScaleNormal="6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C_</v>
      </c>
      <c r="B12" s="372"/>
      <c r="C12" s="195" t="str">
        <f>'1. паспорт местоположение'!C12</f>
        <v>1.2.3.1</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96.263384728000005</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2018</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2022</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C_</v>
      </c>
      <c r="B11" s="398"/>
      <c r="C11" s="398"/>
      <c r="D11" s="398"/>
      <c r="E11" s="398"/>
      <c r="F11" s="398"/>
      <c r="G11" s="398"/>
      <c r="H11" s="398"/>
      <c r="I11" s="398"/>
      <c r="J11" s="398"/>
      <c r="K11" s="398"/>
      <c r="L11" s="398"/>
      <c r="M11" s="398"/>
      <c r="N11" s="399" t="str">
        <f>'1. паспорт местоположение'!C12</f>
        <v>1.2.3.1</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5"/>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13" t="str">
        <f>'1. паспорт местоположение'!A5:C5</f>
        <v>Год раскрытия информации: 2021</v>
      </c>
      <c r="B8" s="414"/>
      <c r="C8" s="414"/>
      <c r="D8" s="414"/>
      <c r="E8" s="414"/>
      <c r="F8" s="414"/>
      <c r="G8" s="414"/>
      <c r="H8" s="414"/>
      <c r="I8" s="414"/>
      <c r="J8" s="414"/>
      <c r="K8" s="414"/>
      <c r="L8" s="414"/>
      <c r="M8" s="414"/>
      <c r="N8" s="414"/>
      <c r="O8" s="414"/>
      <c r="P8" s="414"/>
      <c r="Q8" s="414"/>
      <c r="R8" s="414"/>
      <c r="S8" s="414"/>
      <c r="T8" s="414"/>
      <c r="U8" s="414"/>
      <c r="V8" s="414"/>
      <c r="W8" s="414"/>
      <c r="X8" s="414"/>
      <c r="Y8" s="414"/>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4" t="str">
        <f>'1. паспорт местоположение'!A9:C9</f>
        <v>Общество с ограниченной ответственностью "Сургутские городские электрические сети"</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5" t="str">
        <f>'1. паспорт местоположение'!A12:B12</f>
        <v>C_</v>
      </c>
      <c r="B15" s="416"/>
      <c r="C15" s="416"/>
      <c r="D15" s="416"/>
      <c r="E15" s="416"/>
      <c r="F15" s="416"/>
      <c r="G15" s="416"/>
      <c r="H15" s="416"/>
      <c r="I15" s="416"/>
      <c r="J15" s="416"/>
      <c r="K15" s="416"/>
      <c r="L15" s="410" t="str">
        <f>'1. паспорт местоположение'!C12</f>
        <v>1.2.3.1</v>
      </c>
      <c r="M15" s="411"/>
      <c r="N15" s="411"/>
      <c r="O15" s="411"/>
      <c r="P15" s="411"/>
      <c r="Q15" s="411"/>
      <c r="R15" s="411"/>
      <c r="S15" s="411"/>
      <c r="T15" s="411"/>
      <c r="U15" s="411"/>
      <c r="V15" s="411"/>
      <c r="W15" s="411"/>
      <c r="X15" s="411"/>
      <c r="Y15" s="411"/>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2"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5" t="s">
        <v>507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80219487.273333341</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7" t="s">
        <v>348</v>
      </c>
      <c r="E31" s="407"/>
      <c r="F31" s="408">
        <f>SUM(B93:X93)</f>
        <v>11.134815888973716</v>
      </c>
      <c r="G31" s="409">
        <f>SUM(C93:Y93)</f>
        <v>11.134815888973716</v>
      </c>
      <c r="K31" s="240"/>
    </row>
    <row r="32" spans="1:25">
      <c r="A32" s="294" t="s">
        <v>344</v>
      </c>
      <c r="B32" s="229">
        <f>B28*0.417/100</f>
        <v>334515.26192980004</v>
      </c>
      <c r="C32" s="296"/>
      <c r="D32" s="407" t="s">
        <v>346</v>
      </c>
      <c r="E32" s="407"/>
      <c r="F32" s="408">
        <f>IF(SUM(B94:Y94)=0,"не окупается",SUM(B94:Y94))</f>
        <v>22.28529225304213</v>
      </c>
      <c r="G32" s="409"/>
      <c r="K32" s="240"/>
    </row>
    <row r="33" spans="1:11">
      <c r="A33" s="297" t="s">
        <v>561</v>
      </c>
      <c r="B33" s="230">
        <v>4</v>
      </c>
      <c r="C33" s="296"/>
      <c r="D33" s="407" t="s">
        <v>562</v>
      </c>
      <c r="E33" s="407"/>
      <c r="F33" s="417">
        <f>Y91</f>
        <v>2134286.9083663234</v>
      </c>
      <c r="G33" s="418"/>
      <c r="K33" s="240"/>
    </row>
    <row r="34" spans="1:11" ht="16.5" thickBot="1">
      <c r="A34" s="297" t="s">
        <v>343</v>
      </c>
      <c r="B34" s="230">
        <v>1</v>
      </c>
      <c r="C34" s="296"/>
      <c r="D34" s="407" t="s">
        <v>563</v>
      </c>
      <c r="E34" s="407"/>
      <c r="F34" s="419" t="str">
        <f>IF(F33&gt;0,"да","нет")</f>
        <v>да</v>
      </c>
      <c r="G34" s="420"/>
      <c r="K34" s="240"/>
    </row>
    <row r="35" spans="1:11">
      <c r="A35" s="297" t="s">
        <v>322</v>
      </c>
      <c r="B35" s="229">
        <f>B28*0.0375/100</f>
        <v>30082.3077275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10348313.858259998</v>
      </c>
      <c r="D53" s="238">
        <f>C53*(1+D51)</f>
        <v>10782943.040306918</v>
      </c>
      <c r="E53" s="238">
        <f t="shared" ref="E53:Y53" si="1">D53*(1+E51)</f>
        <v>11235826.64799981</v>
      </c>
      <c r="F53" s="238">
        <f t="shared" si="1"/>
        <v>11707731.367215803</v>
      </c>
      <c r="G53" s="238">
        <f t="shared" si="1"/>
        <v>12199456.084638868</v>
      </c>
      <c r="H53" s="238">
        <f t="shared" si="1"/>
        <v>12711833.2401937</v>
      </c>
      <c r="I53" s="238">
        <f t="shared" si="1"/>
        <v>13245730.236281836</v>
      </c>
      <c r="J53" s="238">
        <f t="shared" si="1"/>
        <v>13802050.906205675</v>
      </c>
      <c r="K53" s="238">
        <f t="shared" si="1"/>
        <v>14381737.044266313</v>
      </c>
      <c r="L53" s="238">
        <f t="shared" si="1"/>
        <v>14985770.000125499</v>
      </c>
      <c r="M53" s="238">
        <f t="shared" si="1"/>
        <v>15615172.340130771</v>
      </c>
      <c r="N53" s="238">
        <f t="shared" si="1"/>
        <v>16271009.578416264</v>
      </c>
      <c r="O53" s="238">
        <f t="shared" si="1"/>
        <v>16954391.980709746</v>
      </c>
      <c r="P53" s="238">
        <f t="shared" si="1"/>
        <v>17666476.443899557</v>
      </c>
      <c r="Q53" s="238">
        <f t="shared" si="1"/>
        <v>18408468.454543337</v>
      </c>
      <c r="R53" s="238">
        <f t="shared" si="1"/>
        <v>19181624.129634157</v>
      </c>
      <c r="S53" s="238">
        <f t="shared" si="1"/>
        <v>19987252.343078792</v>
      </c>
      <c r="T53" s="238">
        <f t="shared" si="1"/>
        <v>20826716.941488102</v>
      </c>
      <c r="U53" s="238">
        <f t="shared" si="1"/>
        <v>21701439.053030603</v>
      </c>
      <c r="V53" s="238">
        <f t="shared" si="1"/>
        <v>22612899.493257888</v>
      </c>
      <c r="W53" s="238">
        <f t="shared" si="1"/>
        <v>23562641.27197472</v>
      </c>
      <c r="X53" s="238">
        <f t="shared" si="1"/>
        <v>24552272.205397658</v>
      </c>
      <c r="Y53" s="238">
        <f t="shared" si="1"/>
        <v>25583467.63802436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15695470.352460682</v>
      </c>
      <c r="C56" s="265">
        <f>B56+B57-B58</f>
        <v>12373269.567339849</v>
      </c>
      <c r="D56" s="265">
        <f>C56+C57-C58</f>
        <v>4142671.5577222742</v>
      </c>
      <c r="E56" s="265">
        <f t="shared" ref="E56:U56" si="2">D56+D57-D58</f>
        <v>1902556.1736929496</v>
      </c>
      <c r="F56" s="266">
        <f t="shared" si="2"/>
        <v>1902556.1736929496</v>
      </c>
      <c r="G56" s="266">
        <f>F56+F57-F58</f>
        <v>1775719.0954467528</v>
      </c>
      <c r="H56" s="266">
        <f t="shared" si="2"/>
        <v>1648882.0172005561</v>
      </c>
      <c r="I56" s="266">
        <f t="shared" si="2"/>
        <v>1522044.9389543594</v>
      </c>
      <c r="J56" s="266">
        <f t="shared" si="2"/>
        <v>1395207.8607081627</v>
      </c>
      <c r="K56" s="266">
        <f t="shared" si="2"/>
        <v>1268370.7824619659</v>
      </c>
      <c r="L56" s="266">
        <f t="shared" si="2"/>
        <v>1141533.7042157692</v>
      </c>
      <c r="M56" s="266">
        <f t="shared" si="2"/>
        <v>1014696.6259695726</v>
      </c>
      <c r="N56" s="266">
        <f t="shared" si="2"/>
        <v>887859.54772337596</v>
      </c>
      <c r="O56" s="266">
        <f t="shared" si="2"/>
        <v>761022.46947717934</v>
      </c>
      <c r="P56" s="266">
        <f t="shared" si="2"/>
        <v>634185.39123098273</v>
      </c>
      <c r="Q56" s="266">
        <f t="shared" si="2"/>
        <v>507348.31298478611</v>
      </c>
      <c r="R56" s="312">
        <f t="shared" si="2"/>
        <v>380511.2347385895</v>
      </c>
      <c r="S56" s="312">
        <f t="shared" si="2"/>
        <v>253674.15649239285</v>
      </c>
      <c r="T56" s="312">
        <f t="shared" si="2"/>
        <v>126837.07824619621</v>
      </c>
      <c r="U56" s="312">
        <f t="shared" si="2"/>
        <v>-4.3655745685100555E-10</v>
      </c>
      <c r="V56" s="312"/>
      <c r="W56" s="312"/>
      <c r="X56" s="312"/>
      <c r="Y56" s="312"/>
    </row>
    <row r="57" spans="1:25">
      <c r="A57" s="234" t="s">
        <v>328</v>
      </c>
      <c r="B57" s="265">
        <f>(B28/3211479047)*46654169.4851375</f>
        <v>1165373.8045580729</v>
      </c>
      <c r="C57" s="265">
        <f>(B28/3211479047)*29512102.5172828</f>
        <v>737182.36913487688</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4487574.5896789059</v>
      </c>
      <c r="C58" s="265">
        <f>359013000*(B28/3211479047)</f>
        <v>8967780.3787524514</v>
      </c>
      <c r="D58" s="265">
        <f>89680000*(B28/3211479047)</f>
        <v>2240115.3840293246</v>
      </c>
      <c r="E58" s="265">
        <v>0</v>
      </c>
      <c r="F58" s="266">
        <f>$F$56/$B$43</f>
        <v>126837.07824619664</v>
      </c>
      <c r="G58" s="266">
        <f>$F$56/$B$43</f>
        <v>126837.07824619664</v>
      </c>
      <c r="H58" s="266">
        <f t="shared" ref="H58:P58" si="3">$F$56/$B$43</f>
        <v>126837.07824619664</v>
      </c>
      <c r="I58" s="266">
        <f t="shared" si="3"/>
        <v>126837.07824619664</v>
      </c>
      <c r="J58" s="266">
        <f t="shared" si="3"/>
        <v>126837.07824619664</v>
      </c>
      <c r="K58" s="266">
        <f t="shared" si="3"/>
        <v>126837.07824619664</v>
      </c>
      <c r="L58" s="266">
        <f t="shared" si="3"/>
        <v>126837.07824619664</v>
      </c>
      <c r="M58" s="266">
        <f t="shared" si="3"/>
        <v>126837.07824619664</v>
      </c>
      <c r="N58" s="266">
        <f t="shared" si="3"/>
        <v>126837.07824619664</v>
      </c>
      <c r="O58" s="266">
        <f t="shared" si="3"/>
        <v>126837.07824619664</v>
      </c>
      <c r="P58" s="266">
        <f t="shared" si="3"/>
        <v>126837.07824619664</v>
      </c>
      <c r="Q58" s="266">
        <f>$F$56/$B$43</f>
        <v>126837.07824619664</v>
      </c>
      <c r="R58" s="266">
        <f>$F$56/$B$43</f>
        <v>126837.07824619664</v>
      </c>
      <c r="S58" s="266">
        <f t="shared" ref="S58" si="4">$F$56/$B$43</f>
        <v>126837.07824619664</v>
      </c>
      <c r="T58" s="266">
        <f>$F$56/$B$43</f>
        <v>126837.07824619664</v>
      </c>
      <c r="U58" s="266">
        <f>$F$56/$B$43</f>
        <v>126837.07824619664</v>
      </c>
      <c r="V58" s="266"/>
      <c r="W58" s="266"/>
      <c r="X58" s="266"/>
      <c r="Y58" s="266"/>
    </row>
    <row r="59" spans="1:25" ht="16.5" thickBot="1">
      <c r="A59" s="236" t="s">
        <v>326</v>
      </c>
      <c r="B59" s="267">
        <f>AVERAGE(SUM(B56:B57),(SUM(B56:B57)-B58))*B45</f>
        <v>1827132.1077724127</v>
      </c>
      <c r="C59" s="267">
        <f>AVERAGE(SUM(C56:C57),(SUM(C56:C57)-C58))*B45</f>
        <v>1078320.2183873125</v>
      </c>
      <c r="D59" s="267">
        <f>AVERAGE(SUM(D56:D57),(SUM(D56:D57)-D58))*B45</f>
        <v>377826.73321345146</v>
      </c>
      <c r="E59" s="267">
        <f>AVERAGE(SUM(E56:E57),(SUM(E56:E57)-E58))*B45</f>
        <v>237819.5217116187</v>
      </c>
      <c r="F59" s="238">
        <f>AVERAGE(SUM(F56:F57),(SUM(F56:F57)-F58))*B45</f>
        <v>229892.2043212314</v>
      </c>
      <c r="G59" s="238">
        <f>AVERAGE(SUM(G56:G57),(SUM(G56:G57)-G58))*B45</f>
        <v>214037.56954045681</v>
      </c>
      <c r="H59" s="238">
        <f>AVERAGE(SUM(H56:H57),(SUM(H56:H57)-H58))*B45</f>
        <v>198182.93475968222</v>
      </c>
      <c r="I59" s="238">
        <f>AVERAGE(SUM(I56:I57),(SUM(I56:I57)-I58))*B45</f>
        <v>182328.29997890763</v>
      </c>
      <c r="J59" s="238">
        <f>AVERAGE(SUM(J56:J57),(SUM(J56:J57)-J58))*B45</f>
        <v>166473.66519813304</v>
      </c>
      <c r="K59" s="238">
        <f>AVERAGE(SUM(K56:K57),(SUM(K56:K57)-K58))*B45</f>
        <v>150619.03041735844</v>
      </c>
      <c r="L59" s="238">
        <f>AVERAGE(SUM(L56:L57),(SUM(L56:L57)-L58))*B45</f>
        <v>134764.39563658385</v>
      </c>
      <c r="M59" s="238">
        <f>AVERAGE(SUM(M56:M57),(SUM(M56:M57)-M58))*B45</f>
        <v>118909.76085580929</v>
      </c>
      <c r="N59" s="238">
        <f>AVERAGE(SUM(N56:N57),(SUM(N56:N57)-N58))*B45</f>
        <v>103055.1260750347</v>
      </c>
      <c r="O59" s="238">
        <f>AVERAGE(SUM(O56:O57),(SUM(O56:O57)-O58))*B45</f>
        <v>87200.491294260137</v>
      </c>
      <c r="P59" s="238">
        <f>AVERAGE(SUM(P56:P57),(SUM(P56:P57)-P58))*B45</f>
        <v>71345.856513485545</v>
      </c>
      <c r="Q59" s="238">
        <f>AVERAGE(SUM(Q56:Q57),(SUM(Q56:Q57)-Q58))*B45</f>
        <v>55491.221732710976</v>
      </c>
      <c r="R59" s="314">
        <f>AVERAGE(SUM(R56:R57),(SUM(R56:R57)-R58))*B45</f>
        <v>39636.586951936399</v>
      </c>
      <c r="S59" s="314">
        <f>AVERAGE(SUM(S56:S57),(SUM(S56:S57)-S58))*B45</f>
        <v>23781.952171161814</v>
      </c>
      <c r="T59" s="314">
        <f>AVERAGE(SUM(T56:T57),(SUM(T56:T57)-T58))*B45</f>
        <v>7927.3173903872357</v>
      </c>
      <c r="U59" s="314">
        <f>AVERAGE(SUM(U56:U57),(SUM(U56:U57)-U58))*B45</f>
        <v>-7927.3173903873449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10348313.858259998</v>
      </c>
      <c r="D62" s="245">
        <f>D53*B31</f>
        <v>10782943.040306918</v>
      </c>
      <c r="E62" s="245">
        <f>E53*B31</f>
        <v>11235826.64799981</v>
      </c>
      <c r="F62" s="245">
        <f>F53*B31</f>
        <v>11707731.367215803</v>
      </c>
      <c r="G62" s="245">
        <f>G53*B31</f>
        <v>12199456.084638868</v>
      </c>
      <c r="H62" s="245">
        <f>H53*B31</f>
        <v>12711833.2401937</v>
      </c>
      <c r="I62" s="245">
        <f>I53*B31</f>
        <v>13245730.236281836</v>
      </c>
      <c r="J62" s="245">
        <f>J53*B31</f>
        <v>13802050.906205675</v>
      </c>
      <c r="K62" s="245">
        <f>K53*B31</f>
        <v>14381737.044266313</v>
      </c>
      <c r="L62" s="245">
        <f>L53*B31</f>
        <v>14985770.000125499</v>
      </c>
      <c r="M62" s="245">
        <f>M53*B31</f>
        <v>15615172.340130771</v>
      </c>
      <c r="N62" s="245">
        <f>N53*B31</f>
        <v>16271009.578416264</v>
      </c>
      <c r="O62" s="245">
        <f>O53*B31</f>
        <v>16954391.980709746</v>
      </c>
      <c r="P62" s="245">
        <f>P53*B31</f>
        <v>17666476.443899557</v>
      </c>
      <c r="Q62" s="245">
        <f>Q53*B31</f>
        <v>18408468.454543337</v>
      </c>
      <c r="R62" s="245">
        <f>R53*B31</f>
        <v>19181624.129634157</v>
      </c>
      <c r="S62" s="245">
        <f>S53*B31</f>
        <v>19987252.343078792</v>
      </c>
      <c r="T62" s="245">
        <f>T53*B31</f>
        <v>20826716.941488102</v>
      </c>
      <c r="U62" s="245">
        <f>U53*B31</f>
        <v>21701439.053030603</v>
      </c>
      <c r="V62" s="245">
        <f>V53*B31</f>
        <v>22612899.493257888</v>
      </c>
      <c r="W62" s="245">
        <f>W53*B31</f>
        <v>23562641.27197472</v>
      </c>
      <c r="X62" s="245">
        <f>X53*B31</f>
        <v>24552272.205397658</v>
      </c>
      <c r="Y62" s="245">
        <f>Y53*B31</f>
        <v>25583467.63802436</v>
      </c>
    </row>
    <row r="63" spans="1:25">
      <c r="A63" s="234" t="s">
        <v>324</v>
      </c>
      <c r="B63" s="241"/>
      <c r="C63" s="241">
        <f>SUM(C64:C69)</f>
        <v>-2136243.6181125548</v>
      </c>
      <c r="D63" s="241">
        <f t="shared" ref="D63:Y63" si="5">SUM(D64:D69)</f>
        <v>-2127690.1022073966</v>
      </c>
      <c r="E63" s="241">
        <f t="shared" si="5"/>
        <v>-2119836.2358662304</v>
      </c>
      <c r="F63" s="241">
        <f t="shared" si="5"/>
        <v>-2112711.4043707424</v>
      </c>
      <c r="G63" s="241">
        <f t="shared" si="5"/>
        <v>-2106346.2271844526</v>
      </c>
      <c r="H63" s="241">
        <f t="shared" si="5"/>
        <v>-2100772.6097883461</v>
      </c>
      <c r="I63" s="241">
        <f t="shared" si="5"/>
        <v>-2096023.7976936111</v>
      </c>
      <c r="J63" s="241">
        <f t="shared" si="5"/>
        <v>-2092134.4327229057</v>
      </c>
      <c r="K63" s="241">
        <f t="shared" si="5"/>
        <v>-2089140.6116554383</v>
      </c>
      <c r="L63" s="241">
        <f t="shared" si="5"/>
        <v>-2087079.9473351454</v>
      </c>
      <c r="M63" s="241">
        <f t="shared" si="5"/>
        <v>-2085991.6323454082</v>
      </c>
      <c r="N63" s="241">
        <f t="shared" si="5"/>
        <v>-2085916.5053581099</v>
      </c>
      <c r="O63" s="241">
        <f t="shared" si="5"/>
        <v>-2086897.120269353</v>
      </c>
      <c r="P63" s="241">
        <f t="shared" si="5"/>
        <v>-2088977.8182388765</v>
      </c>
      <c r="Q63" s="241">
        <f t="shared" si="5"/>
        <v>-2092204.8027551281</v>
      </c>
      <c r="R63" s="241">
        <f t="shared" si="5"/>
        <v>-2096626.2178530702</v>
      </c>
      <c r="S63" s="241">
        <f t="shared" si="5"/>
        <v>-2102292.2296171342</v>
      </c>
      <c r="T63" s="241">
        <f t="shared" si="5"/>
        <v>-2109255.1111072963</v>
      </c>
      <c r="U63" s="241">
        <f t="shared" si="5"/>
        <v>-2117569.3308520531</v>
      </c>
      <c r="V63" s="241">
        <f t="shared" si="5"/>
        <v>-2127291.6450580982</v>
      </c>
      <c r="W63" s="241">
        <f t="shared" si="5"/>
        <v>-2138481.1936928052</v>
      </c>
      <c r="X63" s="241">
        <f t="shared" si="5"/>
        <v>-2151199.6006021779</v>
      </c>
      <c r="Y63" s="241">
        <f t="shared" si="5"/>
        <v>-2165511.0778337521</v>
      </c>
    </row>
    <row r="64" spans="1:25">
      <c r="A64" s="243" t="s">
        <v>323</v>
      </c>
      <c r="B64" s="241"/>
      <c r="C64" s="241">
        <f>-IF(C50&lt;=B33,0,B32*(1+C52)*B31)</f>
        <v>-363901.75865980919</v>
      </c>
      <c r="D64" s="241">
        <f>-IF(D50&lt;=B33,0,B32*(1+D52)*B31)</f>
        <v>-379185.63252352114</v>
      </c>
      <c r="E64" s="241">
        <f>-IF(E50&lt;=B33,0,B32*(1+E52)*B31)</f>
        <v>-395111.42908950907</v>
      </c>
      <c r="F64" s="241">
        <f>-IF(F50&lt;=B33,0,B32*(1+F52)*B31)</f>
        <v>-411706.10911126842</v>
      </c>
      <c r="G64" s="241">
        <f>-IF(G50&lt;=B33,0,B32*(1+G52)*B31)</f>
        <v>-428997.76569394168</v>
      </c>
      <c r="H64" s="241">
        <f>-IF(H50&lt;=B33,0,B32*(1+H52)*B31)</f>
        <v>-447015.67185308726</v>
      </c>
      <c r="I64" s="241">
        <f>-IF(I50&lt;=B33,0,B32*(1+I52)*B31)</f>
        <v>-465790.33007091691</v>
      </c>
      <c r="J64" s="241">
        <f>-IF(J50&lt;=B33,0,B32*(1+J52)*B31)</f>
        <v>-485353.52393389546</v>
      </c>
      <c r="K64" s="241">
        <f>-IF(K50&lt;=B33,0,B32*(1+K52)*B31)</f>
        <v>-505738.37193911913</v>
      </c>
      <c r="L64" s="241">
        <f>-IF(L50&lt;=B33,0,B32*(1+L52)*B31)</f>
        <v>-526979.38356056216</v>
      </c>
      <c r="M64" s="241">
        <f>-IF(M50&lt;=B33,0,B32*(1+M52)*B31)</f>
        <v>-549112.51767010579</v>
      </c>
      <c r="N64" s="241">
        <f>-IF(N50&lt;=B33,0,B32*(1+N52)*B31)</f>
        <v>-572175.2434122503</v>
      </c>
      <c r="O64" s="241">
        <f>-IF(O50&lt;=B33,0,B32*(1+O52)*B31)</f>
        <v>-596206.6036355648</v>
      </c>
      <c r="P64" s="241">
        <f>-IF(P50&lt;=B33,0,B32*(1+P52)*B31)</f>
        <v>-621247.28098825854</v>
      </c>
      <c r="Q64" s="241">
        <f>-IF(Q50&lt;=B33,0,B32*(1+Q52)*B31)</f>
        <v>-647339.66678976547</v>
      </c>
      <c r="R64" s="241">
        <f>-IF(R50&lt;=B33,0,B32*(1+R52)*B31)</f>
        <v>-674527.93279493565</v>
      </c>
      <c r="S64" s="241">
        <f>-IF(S50&lt;=B33,0,B32*(1+S52)*B31)</f>
        <v>-702858.10597232298</v>
      </c>
      <c r="T64" s="241">
        <f>-IF(T50&lt;=B33,0,B32*(1+T52)*B31)</f>
        <v>-732378.14642316068</v>
      </c>
      <c r="U64" s="241">
        <f>-IF(U50&lt;=B33,0,B32*(1+U52)*B31)</f>
        <v>-763138.0285729334</v>
      </c>
      <c r="V64" s="241">
        <f>-IF(V50&lt;=B33,0,B32*(1+V52)*B31)</f>
        <v>-795189.82577299664</v>
      </c>
      <c r="W64" s="241">
        <f>-IF(W50&lt;=B33,0,B32*(1+W52)*B31)</f>
        <v>-828587.79845546256</v>
      </c>
      <c r="X64" s="241">
        <f>-IF(X50&lt;=B33,0,B32*(1+X52)*B31)</f>
        <v>-863388.48599059205</v>
      </c>
      <c r="Y64" s="241">
        <f>-IF(Y50&lt;=B33,0,B32*(1+Y52)*B31)</f>
        <v>-899650.80240219703</v>
      </c>
    </row>
    <row r="65" spans="1:25">
      <c r="A65" s="243" t="str">
        <f>A35</f>
        <v>Прочие расходы при эксплуатации объекта, руб. без НДС</v>
      </c>
      <c r="B65" s="241"/>
      <c r="C65" s="241">
        <f>-IF(C50&lt;=B36,0,B35*(1+C52)*B31)</f>
        <v>-32724.978296745423</v>
      </c>
      <c r="D65" s="241">
        <f>-IF(D50&lt;=B36,0,B35*(1+D52)*B31)</f>
        <v>-34099.427385208728</v>
      </c>
      <c r="E65" s="241">
        <f>-IF(E50&lt;=B36,0,B35*(1+E52)*B31)</f>
        <v>-35531.603335387503</v>
      </c>
      <c r="F65" s="241">
        <f>-IF(F50&lt;=B36,0,B35*(1+F52)*B31)</f>
        <v>-37023.93067547377</v>
      </c>
      <c r="G65" s="241">
        <f>-IF(G50&lt;=B36,0,B35*(1+G52)*B31)</f>
        <v>-38578.93576384367</v>
      </c>
      <c r="H65" s="241">
        <f>-IF(H50&lt;=B36,0,B35*(1+H52)*B31)</f>
        <v>-40199.251065925106</v>
      </c>
      <c r="I65" s="241">
        <f>-IF(I50&lt;=B36,0,B35*(1+I52)*B31)</f>
        <v>-41887.619610693961</v>
      </c>
      <c r="J65" s="241">
        <f>-IF(J50&lt;=B36,0,B35*(1+J52)*B31)</f>
        <v>-43646.899634343114</v>
      </c>
      <c r="K65" s="241">
        <f>-IF(K50&lt;=B36,0,B35*(1+K52)*B31)</f>
        <v>-45480.069418985528</v>
      </c>
      <c r="L65" s="241">
        <f>-IF(L50&lt;=B36,0,B35*(1+L52)*B31)</f>
        <v>-47390.232334582921</v>
      </c>
      <c r="M65" s="241">
        <f>-IF(M50&lt;=B36,0,B35*(1+M52)*B31)</f>
        <v>-49380.622092635407</v>
      </c>
      <c r="N65" s="241">
        <f>-IF(N50&lt;=B36,0,B35*(1+N52)*B31)</f>
        <v>-51454.608220526097</v>
      </c>
      <c r="O65" s="241">
        <f>-IF(O50&lt;=B36,0,B35*(1+O52)*B31)</f>
        <v>-53615.701765788195</v>
      </c>
      <c r="P65" s="241">
        <f>-IF(P50&lt;=B36,0,B35*(1+P52)*B31)</f>
        <v>-55867.561239951305</v>
      </c>
      <c r="Q65" s="241">
        <f>-IF(Q50&lt;=B36,0,B35*(1+Q52)*B31)</f>
        <v>-58213.998812029262</v>
      </c>
      <c r="R65" s="241">
        <f>-IF(R50&lt;=B36,0,B35*(1+R52)*B31)</f>
        <v>-60658.986762134497</v>
      </c>
      <c r="S65" s="241">
        <f>-IF(S50&lt;=B36,0,B35*(1+S52)*B31)</f>
        <v>-63206.664206144153</v>
      </c>
      <c r="T65" s="241">
        <f>-IF(T50&lt;=B36,0,B35*(1+T52)*B31)</f>
        <v>-65861.344102802206</v>
      </c>
      <c r="U65" s="241">
        <f>-IF(U50&lt;=B36,0,B35*(1+U52)*B31)</f>
        <v>-68627.520555119903</v>
      </c>
      <c r="V65" s="241">
        <f>-IF(V50&lt;=B36,0,B35*(1+V52)*B31)</f>
        <v>-71509.876418434942</v>
      </c>
      <c r="W65" s="241">
        <f>-IF(W50&lt;=B36,0,B35*(1+W52)*B31)</f>
        <v>-74513.291228009213</v>
      </c>
      <c r="X65" s="241">
        <f>-IF(X50&lt;=B36,0,B35*(1+X52)*B31)</f>
        <v>-77642.849459585617</v>
      </c>
      <c r="Y65" s="241">
        <f>-IF(Y50&lt;=B36,0,B35*(1+Y52)*B31)</f>
        <v>-80903.84913688821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-1739616.8811560003</v>
      </c>
      <c r="D69" s="241">
        <f>-((B28+B29)*B31+(B28+B29)*B31+SUM(B71:D71))/2*2.2%</f>
        <v>-1714405.0422986669</v>
      </c>
      <c r="E69" s="241">
        <f>-((B28+B29)*B31+(B28+B29)*B31+SUM(B71:E71))/2*2.2%</f>
        <v>-1689193.2034413337</v>
      </c>
      <c r="F69" s="241">
        <f>-((B28+B29)*B31+(B28+B29)*B31+SUM(B71:F71))/2*2.2%</f>
        <v>-1663981.3645840003</v>
      </c>
      <c r="G69" s="241">
        <f>-((B28+B29)*B31+(B28+B29)*B31+SUM(B71:G71))/2*2.2%</f>
        <v>-1638769.5257266671</v>
      </c>
      <c r="H69" s="241">
        <f>-((B28+B29)*B31+(B28+B29)*B31+SUM(B71:H71))/2*2.2%</f>
        <v>-1613557.6868693337</v>
      </c>
      <c r="I69" s="241">
        <f>-((B28+B29)*B31+(B28+B29)*B31+SUM(B71:I71))/2*2.2%</f>
        <v>-1588345.8480120003</v>
      </c>
      <c r="J69" s="241">
        <f>-((B28+B29)*B31+(B28+B29)*B31+SUM(B71:J71))/2*2.2%</f>
        <v>-1563134.0091546669</v>
      </c>
      <c r="K69" s="241">
        <f>-((B28+B29)*B31+(B28+B29)*B31+SUM(B71:K71))/2*2.2%</f>
        <v>-1537922.1702973335</v>
      </c>
      <c r="L69" s="241">
        <f>-((B28+B29)*B31+(B28+B29)*B31+SUM(B71:L71))/2*2.2%</f>
        <v>-1512710.3314400003</v>
      </c>
      <c r="M69" s="241">
        <f>-((B28+B29)*B31+(B28+B29)*B31+SUM(B71:M71))/2*2.2%</f>
        <v>-1487498.4925826669</v>
      </c>
      <c r="N69" s="241">
        <f>-((B28+B29)*B31+(B28+B29)*B31+SUM(B71:N71))/2*2.2%</f>
        <v>-1462286.6537253335</v>
      </c>
      <c r="O69" s="241">
        <f>-((B28+B29)*B31+(B28+B29)*B31+SUM(B71:O71))/2*2.2%</f>
        <v>-1437074.8148680001</v>
      </c>
      <c r="P69" s="241">
        <f>-((B28+B29)*B31+(B28+B29)*B31+SUM(B71:P71))/2*2.2%</f>
        <v>-1411862.9760106667</v>
      </c>
      <c r="Q69" s="241">
        <f>-((B28+B29)*B31+(B28+B29)*B31+SUM(B71:Q71))/2*2.2%</f>
        <v>-1386651.1371533335</v>
      </c>
      <c r="R69" s="241">
        <f>-((B28+B29)*B31+(B28+B29)*B31+SUM(B71:R71))/2*2.2%</f>
        <v>-1361439.2982960001</v>
      </c>
      <c r="S69" s="241">
        <f>-((B28+B29)*B31+(B28+B29)*B31+SUM(B71:S71))/2*2.2%</f>
        <v>-1336227.4594386669</v>
      </c>
      <c r="T69" s="241">
        <f>-((B28+B29)*B31+(B28+B29)*B31+SUM(B71:T71))/2*2.2%</f>
        <v>-1311015.6205813335</v>
      </c>
      <c r="U69" s="241">
        <f>-((B28+B29)*B31+(B28+B29)*B31+SUM(B71:U71))/2*2.2%</f>
        <v>-1285803.7817240001</v>
      </c>
      <c r="V69" s="241">
        <f>-((B28+B29)*B31+(B28+B29)*B31+SUM(B71:V71))/2*2.2%</f>
        <v>-1260591.9428666669</v>
      </c>
      <c r="W69" s="241">
        <f>-((B28+B29)*B31+(B28+B29)*B31+SUM(B71:W71))/2*2.2%</f>
        <v>-1235380.1040093338</v>
      </c>
      <c r="X69" s="241">
        <f>-((B28+B29)*B31+(B28+B29)*B31+SUM(B71:X71))/2*2.2%</f>
        <v>-1210168.2651520004</v>
      </c>
      <c r="Y69" s="241">
        <f>-((B28+B29)*B31+(B28+B29)*B31+SUM(B71:Y71))/2*2.2%</f>
        <v>-1184956.4262946669</v>
      </c>
    </row>
    <row r="70" spans="1:25">
      <c r="A70" s="242" t="s">
        <v>568</v>
      </c>
      <c r="B70" s="245"/>
      <c r="C70" s="245">
        <f>C62+C63</f>
        <v>8212070.2401474435</v>
      </c>
      <c r="D70" s="245">
        <f t="shared" ref="D70:Y70" si="6">D62+D63</f>
        <v>8655252.9380995221</v>
      </c>
      <c r="E70" s="245">
        <f t="shared" si="6"/>
        <v>9115990.4121335801</v>
      </c>
      <c r="F70" s="245">
        <f t="shared" si="6"/>
        <v>9595019.962845061</v>
      </c>
      <c r="G70" s="245">
        <f t="shared" si="6"/>
        <v>10093109.857454415</v>
      </c>
      <c r="H70" s="245">
        <f t="shared" si="6"/>
        <v>10611060.630405355</v>
      </c>
      <c r="I70" s="245">
        <f t="shared" si="6"/>
        <v>11149706.438588224</v>
      </c>
      <c r="J70" s="245">
        <f t="shared" si="6"/>
        <v>11709916.473482769</v>
      </c>
      <c r="K70" s="245">
        <f t="shared" si="6"/>
        <v>12292596.432610875</v>
      </c>
      <c r="L70" s="245">
        <f t="shared" si="6"/>
        <v>12898690.052790355</v>
      </c>
      <c r="M70" s="245">
        <f t="shared" si="6"/>
        <v>13529180.707785362</v>
      </c>
      <c r="N70" s="245">
        <f t="shared" si="6"/>
        <v>14185093.073058154</v>
      </c>
      <c r="O70" s="245">
        <f t="shared" si="6"/>
        <v>14867494.860440394</v>
      </c>
      <c r="P70" s="245">
        <f t="shared" si="6"/>
        <v>15577498.62566068</v>
      </c>
      <c r="Q70" s="245">
        <f t="shared" si="6"/>
        <v>16316263.651788209</v>
      </c>
      <c r="R70" s="245">
        <f t="shared" si="6"/>
        <v>17084997.911781088</v>
      </c>
      <c r="S70" s="245">
        <f t="shared" si="6"/>
        <v>17884960.113461658</v>
      </c>
      <c r="T70" s="245">
        <f t="shared" si="6"/>
        <v>18717461.830380805</v>
      </c>
      <c r="U70" s="245">
        <f t="shared" si="6"/>
        <v>19583869.722178549</v>
      </c>
      <c r="V70" s="245">
        <f t="shared" si="6"/>
        <v>20485607.848199788</v>
      </c>
      <c r="W70" s="245">
        <f t="shared" si="6"/>
        <v>21424160.078281917</v>
      </c>
      <c r="X70" s="245">
        <f t="shared" si="6"/>
        <v>22401072.604795478</v>
      </c>
      <c r="Y70" s="245">
        <f t="shared" si="6"/>
        <v>23417956.560190607</v>
      </c>
    </row>
    <row r="71" spans="1:25">
      <c r="A71" s="243" t="s">
        <v>317</v>
      </c>
      <c r="B71" s="241"/>
      <c r="C71" s="241">
        <f>IF(B28-ABS(SUM(B71:B71))&gt;0,-B28/B30,0)</f>
        <v>-2291985.3506666669</v>
      </c>
      <c r="D71" s="241">
        <f>IF(B28-ABS(SUM(B71:C71))&gt;0,-B28/B30,0)</f>
        <v>-2291985.3506666669</v>
      </c>
      <c r="E71" s="241">
        <f>IF(B28-ABS(SUM(B71:D71))&gt;0,-B28/B30,0)</f>
        <v>-2291985.3506666669</v>
      </c>
      <c r="F71" s="241">
        <f>IF(B28-ABS(SUM(B71:E71))&gt;0,-B28/B30,0)</f>
        <v>-2291985.3506666669</v>
      </c>
      <c r="G71" s="241">
        <f>IF(B28-ABS(SUM(B71:F71))&gt;0,-B28/B30,0)</f>
        <v>-2291985.3506666669</v>
      </c>
      <c r="H71" s="241">
        <f>IF(B28-ABS(SUM(B71:G71))&gt;0,-B28/B30,0)</f>
        <v>-2291985.3506666669</v>
      </c>
      <c r="I71" s="241">
        <f>IF(B28-ABS(SUM(B71:H71))&gt;0,-B28/B30,0)</f>
        <v>-2291985.3506666669</v>
      </c>
      <c r="J71" s="241">
        <f>IF(B28-ABS(SUM(B71:I71))&gt;0,-B28/B30,0)</f>
        <v>-2291985.3506666669</v>
      </c>
      <c r="K71" s="241">
        <f>IF(B28-ABS(SUM(B71:J71))&gt;0,-B28/B30,0)</f>
        <v>-2291985.3506666669</v>
      </c>
      <c r="L71" s="241">
        <f>IF(B28-ABS(SUM(B71:K71))&gt;0,-B28/B30,0)</f>
        <v>-2291985.3506666669</v>
      </c>
      <c r="M71" s="241">
        <f>IF(B28-ABS(SUM(B71:L71))&gt;0,-B28/B30,0)</f>
        <v>-2291985.3506666669</v>
      </c>
      <c r="N71" s="241">
        <f>IF(B28-ABS(SUM(B71:M71))&gt;0,-B28/B30,0)</f>
        <v>-2291985.3506666669</v>
      </c>
      <c r="O71" s="241">
        <f>IF(B28-ABS(SUM(B71:N71))&gt;0,-B28/B30,0)</f>
        <v>-2291985.3506666669</v>
      </c>
      <c r="P71" s="241">
        <f>IF(B28-ABS(SUM(B71:O71))&gt;0,-B28/B30,0)</f>
        <v>-2291985.3506666669</v>
      </c>
      <c r="Q71" s="241">
        <f>IF(B28-ABS(SUM(B71:P71))&gt;0,-B28/B30,0)</f>
        <v>-2291985.3506666669</v>
      </c>
      <c r="R71" s="241">
        <f>IF(B28-ABS(SUM(B71:Q71))&gt;0,-B28/B30,0)</f>
        <v>-2291985.3506666669</v>
      </c>
      <c r="S71" s="241">
        <f>IF(B28-ABS(SUM(B71:R71))&gt;0,-B28/B30,0)</f>
        <v>-2291985.3506666669</v>
      </c>
      <c r="T71" s="241">
        <f>IF(B28-ABS(SUM(B71:S71))&gt;0,-B28/B30,0)</f>
        <v>-2291985.3506666669</v>
      </c>
      <c r="U71" s="241">
        <f>IF(B28-ABS(SUM(B71:T71))&gt;0,-B28/B30,0)</f>
        <v>-2291985.3506666669</v>
      </c>
      <c r="V71" s="241">
        <f>IF(B28-ABS(SUM(B71:U71))&gt;0,-B28/B30,0)</f>
        <v>-2291985.3506666669</v>
      </c>
      <c r="W71" s="241">
        <f>IF(B28-ABS(SUM(B71:V71))&gt;0,-B28/B30,0)</f>
        <v>-2291985.3506666669</v>
      </c>
      <c r="X71" s="241">
        <f>IF(B28-ABS(SUM(B71:W71))&gt;0,-B28/B30,0)</f>
        <v>-2291985.3506666669</v>
      </c>
      <c r="Y71" s="241">
        <f>IF(B28-ABS(SUM(B71:X71))&gt;0,-B28/B30,0)</f>
        <v>-2291985.3506666669</v>
      </c>
    </row>
    <row r="72" spans="1:25">
      <c r="A72" s="242" t="s">
        <v>569</v>
      </c>
      <c r="B72" s="245"/>
      <c r="C72" s="245">
        <f>C70+C71</f>
        <v>5920084.8894807771</v>
      </c>
      <c r="D72" s="245">
        <f t="shared" ref="D72:Y72" si="7">D70+D71</f>
        <v>6363267.5874328557</v>
      </c>
      <c r="E72" s="245">
        <f t="shared" si="7"/>
        <v>6824005.0614669137</v>
      </c>
      <c r="F72" s="245">
        <f t="shared" si="7"/>
        <v>7303034.6121783946</v>
      </c>
      <c r="G72" s="245">
        <f t="shared" si="7"/>
        <v>7801124.506787749</v>
      </c>
      <c r="H72" s="245">
        <f t="shared" si="7"/>
        <v>8319075.2797386888</v>
      </c>
      <c r="I72" s="245">
        <f t="shared" si="7"/>
        <v>8857721.0879215579</v>
      </c>
      <c r="J72" s="245">
        <f t="shared" si="7"/>
        <v>9417931.1228161026</v>
      </c>
      <c r="K72" s="245">
        <f t="shared" si="7"/>
        <v>10000611.081944209</v>
      </c>
      <c r="L72" s="245">
        <f t="shared" si="7"/>
        <v>10606704.702123689</v>
      </c>
      <c r="M72" s="245">
        <f t="shared" si="7"/>
        <v>11237195.357118696</v>
      </c>
      <c r="N72" s="245">
        <f t="shared" si="7"/>
        <v>11893107.722391488</v>
      </c>
      <c r="O72" s="245">
        <f t="shared" si="7"/>
        <v>12575509.509773728</v>
      </c>
      <c r="P72" s="245">
        <f t="shared" si="7"/>
        <v>13285513.274994014</v>
      </c>
      <c r="Q72" s="245">
        <f t="shared" si="7"/>
        <v>14024278.301121542</v>
      </c>
      <c r="R72" s="245">
        <f t="shared" si="7"/>
        <v>14793012.561114421</v>
      </c>
      <c r="S72" s="245">
        <f t="shared" si="7"/>
        <v>15592974.762794992</v>
      </c>
      <c r="T72" s="245">
        <f t="shared" si="7"/>
        <v>16425476.479714138</v>
      </c>
      <c r="U72" s="245">
        <f t="shared" si="7"/>
        <v>17291884.37151188</v>
      </c>
      <c r="V72" s="245">
        <f t="shared" si="7"/>
        <v>18193622.49753312</v>
      </c>
      <c r="W72" s="245">
        <f t="shared" si="7"/>
        <v>19132174.727615248</v>
      </c>
      <c r="X72" s="245">
        <f t="shared" si="7"/>
        <v>20109087.25412881</v>
      </c>
      <c r="Y72" s="245">
        <f t="shared" si="7"/>
        <v>21125971.209523939</v>
      </c>
    </row>
    <row r="73" spans="1:25">
      <c r="A73" s="243" t="s">
        <v>316</v>
      </c>
      <c r="B73" s="241">
        <f>-B59</f>
        <v>-1827132.1077724127</v>
      </c>
      <c r="C73" s="241">
        <f>-C59</f>
        <v>-1078320.2183873125</v>
      </c>
      <c r="D73" s="241">
        <f t="shared" ref="D73:Y73" si="8">-D59</f>
        <v>-377826.73321345146</v>
      </c>
      <c r="E73" s="241">
        <f t="shared" si="8"/>
        <v>-237819.5217116187</v>
      </c>
      <c r="F73" s="241">
        <f t="shared" si="8"/>
        <v>-229892.2043212314</v>
      </c>
      <c r="G73" s="241">
        <f t="shared" si="8"/>
        <v>-214037.56954045681</v>
      </c>
      <c r="H73" s="241">
        <f t="shared" si="8"/>
        <v>-198182.93475968222</v>
      </c>
      <c r="I73" s="241">
        <f t="shared" si="8"/>
        <v>-182328.29997890763</v>
      </c>
      <c r="J73" s="241">
        <f t="shared" si="8"/>
        <v>-166473.66519813304</v>
      </c>
      <c r="K73" s="241">
        <f t="shared" si="8"/>
        <v>-150619.03041735844</v>
      </c>
      <c r="L73" s="241">
        <f t="shared" si="8"/>
        <v>-134764.39563658385</v>
      </c>
      <c r="M73" s="241">
        <f t="shared" si="8"/>
        <v>-118909.76085580929</v>
      </c>
      <c r="N73" s="241">
        <f t="shared" si="8"/>
        <v>-103055.1260750347</v>
      </c>
      <c r="O73" s="241">
        <f t="shared" si="8"/>
        <v>-87200.491294260137</v>
      </c>
      <c r="P73" s="241">
        <f t="shared" si="8"/>
        <v>-71345.856513485545</v>
      </c>
      <c r="Q73" s="241">
        <f t="shared" si="8"/>
        <v>-55491.221732710976</v>
      </c>
      <c r="R73" s="241">
        <f t="shared" si="8"/>
        <v>-39636.586951936399</v>
      </c>
      <c r="S73" s="241">
        <f t="shared" si="8"/>
        <v>-23781.952171161814</v>
      </c>
      <c r="T73" s="241">
        <f t="shared" si="8"/>
        <v>-7927.3173903872357</v>
      </c>
      <c r="U73" s="241">
        <f t="shared" si="8"/>
        <v>7927.3173903873449</v>
      </c>
      <c r="V73" s="241">
        <f t="shared" si="8"/>
        <v>0</v>
      </c>
      <c r="W73" s="241">
        <f t="shared" si="8"/>
        <v>0</v>
      </c>
      <c r="X73" s="241">
        <f t="shared" si="8"/>
        <v>0</v>
      </c>
      <c r="Y73" s="241">
        <f t="shared" si="8"/>
        <v>0</v>
      </c>
    </row>
    <row r="74" spans="1:25">
      <c r="A74" s="242" t="s">
        <v>320</v>
      </c>
      <c r="B74" s="245"/>
      <c r="C74" s="245">
        <f>C72+C73</f>
        <v>4841764.6710934648</v>
      </c>
      <c r="D74" s="245">
        <f t="shared" ref="D74:Y74" si="9">D72+D73</f>
        <v>5985440.854219404</v>
      </c>
      <c r="E74" s="245">
        <f t="shared" si="9"/>
        <v>6586185.539755295</v>
      </c>
      <c r="F74" s="245">
        <f t="shared" si="9"/>
        <v>7073142.4078571629</v>
      </c>
      <c r="G74" s="245">
        <f t="shared" si="9"/>
        <v>7587086.9372472921</v>
      </c>
      <c r="H74" s="245">
        <f t="shared" si="9"/>
        <v>8120892.3449790068</v>
      </c>
      <c r="I74" s="245">
        <f t="shared" si="9"/>
        <v>8675392.7879426498</v>
      </c>
      <c r="J74" s="245">
        <f t="shared" si="9"/>
        <v>9251457.4576179702</v>
      </c>
      <c r="K74" s="245">
        <f t="shared" si="9"/>
        <v>9849992.0515268501</v>
      </c>
      <c r="L74" s="245">
        <f t="shared" si="9"/>
        <v>10471940.306487104</v>
      </c>
      <c r="M74" s="245">
        <f t="shared" si="9"/>
        <v>11118285.596262887</v>
      </c>
      <c r="N74" s="245">
        <f t="shared" si="9"/>
        <v>11790052.596316453</v>
      </c>
      <c r="O74" s="245">
        <f t="shared" si="9"/>
        <v>12488309.018479466</v>
      </c>
      <c r="P74" s="245">
        <f t="shared" si="9"/>
        <v>13214167.418480529</v>
      </c>
      <c r="Q74" s="245">
        <f t="shared" si="9"/>
        <v>13968787.079388831</v>
      </c>
      <c r="R74" s="245">
        <f t="shared" si="9"/>
        <v>14753375.974162485</v>
      </c>
      <c r="S74" s="245">
        <f t="shared" si="9"/>
        <v>15569192.81062383</v>
      </c>
      <c r="T74" s="245">
        <f t="shared" si="9"/>
        <v>16417549.162323751</v>
      </c>
      <c r="U74" s="245">
        <f t="shared" si="9"/>
        <v>17299811.688902266</v>
      </c>
      <c r="V74" s="245">
        <f t="shared" si="9"/>
        <v>18193622.49753312</v>
      </c>
      <c r="W74" s="245">
        <f t="shared" si="9"/>
        <v>19132174.727615248</v>
      </c>
      <c r="X74" s="245">
        <f t="shared" si="9"/>
        <v>20109087.25412881</v>
      </c>
      <c r="Y74" s="245">
        <f t="shared" si="9"/>
        <v>21125971.209523939</v>
      </c>
    </row>
    <row r="75" spans="1:25">
      <c r="A75" s="243" t="s">
        <v>315</v>
      </c>
      <c r="B75" s="241"/>
      <c r="C75" s="241">
        <f>-C74*B39</f>
        <v>-968352.93421869306</v>
      </c>
      <c r="D75" s="241">
        <f>-D74*B39</f>
        <v>-1197088.1708438809</v>
      </c>
      <c r="E75" s="241">
        <f>-E74*B39</f>
        <v>-1317237.107951059</v>
      </c>
      <c r="F75" s="241">
        <f>-F74*B39</f>
        <v>-1414628.4815714327</v>
      </c>
      <c r="G75" s="241">
        <f>-G74*B39</f>
        <v>-1517417.3874494585</v>
      </c>
      <c r="H75" s="241">
        <f>-H74*B39</f>
        <v>-1624178.4689958014</v>
      </c>
      <c r="I75" s="241">
        <f>-I74*B39</f>
        <v>-1735078.55758853</v>
      </c>
      <c r="J75" s="241">
        <f>-J74*B39</f>
        <v>-1850291.4915235941</v>
      </c>
      <c r="K75" s="241">
        <f>-K74*B39</f>
        <v>-1969998.4103053701</v>
      </c>
      <c r="L75" s="241">
        <f>-L74*B39</f>
        <v>-2094388.0612974209</v>
      </c>
      <c r="M75" s="241">
        <f>-M74*B39</f>
        <v>-2223657.1192525774</v>
      </c>
      <c r="N75" s="241">
        <f>-N74*B39</f>
        <v>-2358010.5192632908</v>
      </c>
      <c r="O75" s="241">
        <f>-O74*B39</f>
        <v>-2497661.8036958934</v>
      </c>
      <c r="P75" s="241">
        <f>-P74*B39</f>
        <v>-2642833.4836961059</v>
      </c>
      <c r="Q75" s="241">
        <f>-Q74*B39</f>
        <v>-2793757.4158777664</v>
      </c>
      <c r="R75" s="241">
        <f>-R74*B39</f>
        <v>-2950675.1948324973</v>
      </c>
      <c r="S75" s="241">
        <f>-S74*B39</f>
        <v>-3113838.5621247664</v>
      </c>
      <c r="T75" s="241">
        <f>-T74*B39</f>
        <v>-3283509.8324647504</v>
      </c>
      <c r="U75" s="241">
        <f>-U74*B39</f>
        <v>-3459962.3377804533</v>
      </c>
      <c r="V75" s="241">
        <f>-V74*B39</f>
        <v>-3638724.4995066244</v>
      </c>
      <c r="W75" s="241">
        <f>-W74*B39</f>
        <v>-3826434.9455230497</v>
      </c>
      <c r="X75" s="241">
        <f>-X74*B39</f>
        <v>-4021817.450825762</v>
      </c>
      <c r="Y75" s="241">
        <f>-Y74*B39</f>
        <v>-4225194.2419047877</v>
      </c>
    </row>
    <row r="76" spans="1:25" ht="16.5" thickBot="1">
      <c r="A76" s="316" t="s">
        <v>319</v>
      </c>
      <c r="B76" s="317"/>
      <c r="C76" s="317">
        <f>C74+C75</f>
        <v>3873411.7368747718</v>
      </c>
      <c r="D76" s="317">
        <f t="shared" ref="D76:Y76" si="10">D74+D75</f>
        <v>4788352.6833755234</v>
      </c>
      <c r="E76" s="317">
        <f t="shared" si="10"/>
        <v>5268948.431804236</v>
      </c>
      <c r="F76" s="317">
        <f t="shared" si="10"/>
        <v>5658513.9262857307</v>
      </c>
      <c r="G76" s="317">
        <f t="shared" si="10"/>
        <v>6069669.5497978339</v>
      </c>
      <c r="H76" s="317">
        <f t="shared" si="10"/>
        <v>6496713.8759832056</v>
      </c>
      <c r="I76" s="317">
        <f t="shared" si="10"/>
        <v>6940314.23035412</v>
      </c>
      <c r="J76" s="317">
        <f t="shared" si="10"/>
        <v>7401165.9660943765</v>
      </c>
      <c r="K76" s="317">
        <f t="shared" si="10"/>
        <v>7879993.6412214804</v>
      </c>
      <c r="L76" s="317">
        <f t="shared" si="10"/>
        <v>8377552.2451896835</v>
      </c>
      <c r="M76" s="317">
        <f t="shared" si="10"/>
        <v>8894628.4770103097</v>
      </c>
      <c r="N76" s="317">
        <f t="shared" si="10"/>
        <v>9432042.0770531632</v>
      </c>
      <c r="O76" s="317">
        <f t="shared" si="10"/>
        <v>9990647.2147835735</v>
      </c>
      <c r="P76" s="317">
        <f t="shared" si="10"/>
        <v>10571333.934784424</v>
      </c>
      <c r="Q76" s="317">
        <f t="shared" si="10"/>
        <v>11175029.663511064</v>
      </c>
      <c r="R76" s="317">
        <f t="shared" si="10"/>
        <v>11802700.779329989</v>
      </c>
      <c r="S76" s="317">
        <f t="shared" si="10"/>
        <v>12455354.248499064</v>
      </c>
      <c r="T76" s="317">
        <f t="shared" si="10"/>
        <v>13134039.329859</v>
      </c>
      <c r="U76" s="317">
        <f t="shared" si="10"/>
        <v>13839849.351121813</v>
      </c>
      <c r="V76" s="317">
        <f t="shared" si="10"/>
        <v>14554897.998026496</v>
      </c>
      <c r="W76" s="317">
        <f t="shared" si="10"/>
        <v>15305739.782092199</v>
      </c>
      <c r="X76" s="317">
        <f t="shared" si="10"/>
        <v>16087269.803303048</v>
      </c>
      <c r="Y76" s="317">
        <f t="shared" si="10"/>
        <v>16900776.967619151</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5920084.8894807771</v>
      </c>
      <c r="D79" s="245">
        <f t="shared" si="12"/>
        <v>6363267.5874328557</v>
      </c>
      <c r="E79" s="245">
        <f t="shared" si="12"/>
        <v>6824005.0614669137</v>
      </c>
      <c r="F79" s="245">
        <f t="shared" si="12"/>
        <v>7303034.6121783946</v>
      </c>
      <c r="G79" s="245">
        <f t="shared" si="12"/>
        <v>7801124.506787749</v>
      </c>
      <c r="H79" s="245">
        <f t="shared" si="12"/>
        <v>8319075.2797386888</v>
      </c>
      <c r="I79" s="245">
        <f t="shared" si="12"/>
        <v>8857721.0879215579</v>
      </c>
      <c r="J79" s="245">
        <f t="shared" si="12"/>
        <v>9417931.1228161026</v>
      </c>
      <c r="K79" s="245">
        <f t="shared" si="12"/>
        <v>10000611.081944209</v>
      </c>
      <c r="L79" s="245">
        <f t="shared" si="12"/>
        <v>10606704.702123689</v>
      </c>
      <c r="M79" s="245">
        <f t="shared" si="12"/>
        <v>11237195.357118696</v>
      </c>
      <c r="N79" s="245">
        <f t="shared" si="12"/>
        <v>11893107.722391488</v>
      </c>
      <c r="O79" s="245">
        <f t="shared" si="12"/>
        <v>12575509.509773728</v>
      </c>
      <c r="P79" s="245">
        <f t="shared" si="12"/>
        <v>13285513.274994014</v>
      </c>
      <c r="Q79" s="245">
        <f t="shared" si="12"/>
        <v>14024278.301121542</v>
      </c>
      <c r="R79" s="245">
        <f t="shared" si="12"/>
        <v>14793012.561114421</v>
      </c>
      <c r="S79" s="245">
        <f t="shared" si="12"/>
        <v>15592974.762794992</v>
      </c>
      <c r="T79" s="245">
        <f t="shared" si="12"/>
        <v>16425476.479714138</v>
      </c>
      <c r="U79" s="245">
        <f t="shared" si="12"/>
        <v>17291884.37151188</v>
      </c>
      <c r="V79" s="245">
        <f t="shared" si="12"/>
        <v>18193622.49753312</v>
      </c>
      <c r="W79" s="245">
        <f t="shared" si="12"/>
        <v>19132174.727615248</v>
      </c>
      <c r="X79" s="245">
        <f t="shared" si="12"/>
        <v>20109087.25412881</v>
      </c>
      <c r="Y79" s="245">
        <f t="shared" si="12"/>
        <v>21125971.209523939</v>
      </c>
    </row>
    <row r="80" spans="1:25">
      <c r="A80" s="243" t="s">
        <v>317</v>
      </c>
      <c r="B80" s="241">
        <f t="shared" ref="B80:Y80" si="13">-B71</f>
        <v>0</v>
      </c>
      <c r="C80" s="241">
        <f>-C71</f>
        <v>2291985.3506666669</v>
      </c>
      <c r="D80" s="241">
        <f>-D71</f>
        <v>2291985.3506666669</v>
      </c>
      <c r="E80" s="241">
        <f t="shared" si="13"/>
        <v>2291985.3506666669</v>
      </c>
      <c r="F80" s="241">
        <f t="shared" si="13"/>
        <v>2291985.3506666669</v>
      </c>
      <c r="G80" s="241">
        <f t="shared" si="13"/>
        <v>2291985.3506666669</v>
      </c>
      <c r="H80" s="241">
        <f t="shared" si="13"/>
        <v>2291985.3506666669</v>
      </c>
      <c r="I80" s="241">
        <f t="shared" si="13"/>
        <v>2291985.3506666669</v>
      </c>
      <c r="J80" s="241">
        <f t="shared" si="13"/>
        <v>2291985.3506666669</v>
      </c>
      <c r="K80" s="241">
        <f t="shared" si="13"/>
        <v>2291985.3506666669</v>
      </c>
      <c r="L80" s="241">
        <f t="shared" si="13"/>
        <v>2291985.3506666669</v>
      </c>
      <c r="M80" s="241">
        <f t="shared" si="13"/>
        <v>2291985.3506666669</v>
      </c>
      <c r="N80" s="241">
        <f t="shared" si="13"/>
        <v>2291985.3506666669</v>
      </c>
      <c r="O80" s="241">
        <f t="shared" si="13"/>
        <v>2291985.3506666669</v>
      </c>
      <c r="P80" s="241">
        <f t="shared" si="13"/>
        <v>2291985.3506666669</v>
      </c>
      <c r="Q80" s="241">
        <f t="shared" si="13"/>
        <v>2291985.3506666669</v>
      </c>
      <c r="R80" s="241">
        <f t="shared" si="13"/>
        <v>2291985.3506666669</v>
      </c>
      <c r="S80" s="241">
        <f t="shared" si="13"/>
        <v>2291985.3506666669</v>
      </c>
      <c r="T80" s="241">
        <f t="shared" si="13"/>
        <v>2291985.3506666669</v>
      </c>
      <c r="U80" s="241">
        <f t="shared" si="13"/>
        <v>2291985.3506666669</v>
      </c>
      <c r="V80" s="241">
        <f t="shared" si="13"/>
        <v>2291985.3506666669</v>
      </c>
      <c r="W80" s="241">
        <f t="shared" si="13"/>
        <v>2291985.3506666669</v>
      </c>
      <c r="X80" s="241">
        <f t="shared" si="13"/>
        <v>2291985.3506666669</v>
      </c>
      <c r="Y80" s="241">
        <f t="shared" si="13"/>
        <v>2291985.3506666669</v>
      </c>
    </row>
    <row r="81" spans="1:25">
      <c r="A81" s="243" t="s">
        <v>316</v>
      </c>
      <c r="B81" s="241">
        <f t="shared" ref="B81:Y81" si="14">B73</f>
        <v>-1827132.1077724127</v>
      </c>
      <c r="C81" s="241">
        <f>C73</f>
        <v>-1078320.2183873125</v>
      </c>
      <c r="D81" s="241">
        <f t="shared" si="14"/>
        <v>-377826.73321345146</v>
      </c>
      <c r="E81" s="241">
        <f t="shared" si="14"/>
        <v>-237819.5217116187</v>
      </c>
      <c r="F81" s="241">
        <f t="shared" si="14"/>
        <v>-229892.2043212314</v>
      </c>
      <c r="G81" s="241">
        <f t="shared" si="14"/>
        <v>-214037.56954045681</v>
      </c>
      <c r="H81" s="241">
        <f t="shared" si="14"/>
        <v>-198182.93475968222</v>
      </c>
      <c r="I81" s="241">
        <f t="shared" si="14"/>
        <v>-182328.29997890763</v>
      </c>
      <c r="J81" s="241">
        <f t="shared" si="14"/>
        <v>-166473.66519813304</v>
      </c>
      <c r="K81" s="241">
        <f t="shared" si="14"/>
        <v>-150619.03041735844</v>
      </c>
      <c r="L81" s="241">
        <f t="shared" si="14"/>
        <v>-134764.39563658385</v>
      </c>
      <c r="M81" s="241">
        <f t="shared" si="14"/>
        <v>-118909.76085580929</v>
      </c>
      <c r="N81" s="241">
        <f t="shared" si="14"/>
        <v>-103055.1260750347</v>
      </c>
      <c r="O81" s="241">
        <f t="shared" si="14"/>
        <v>-87200.491294260137</v>
      </c>
      <c r="P81" s="241">
        <f t="shared" si="14"/>
        <v>-71345.856513485545</v>
      </c>
      <c r="Q81" s="241">
        <f t="shared" si="14"/>
        <v>-55491.221732710976</v>
      </c>
      <c r="R81" s="241">
        <f t="shared" si="14"/>
        <v>-39636.586951936399</v>
      </c>
      <c r="S81" s="241">
        <f t="shared" si="14"/>
        <v>-23781.952171161814</v>
      </c>
      <c r="T81" s="241">
        <f t="shared" si="14"/>
        <v>-7927.3173903872357</v>
      </c>
      <c r="U81" s="241">
        <f t="shared" si="14"/>
        <v>7927.3173903873449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-968352.93421869306</v>
      </c>
      <c r="D82" s="241">
        <f>IF(SUM(B75:D75)+SUM(A82:C82)&gt;0,0,SUM(B75:D75)-SUM(A82:C82))</f>
        <v>-1197088.1708438811</v>
      </c>
      <c r="E82" s="241">
        <f>IF(SUM(B75:E75)+SUM(A82:D82)&gt;0,0,SUM(B75:E75)-SUM(A82:D82))</f>
        <v>-1317237.107951059</v>
      </c>
      <c r="F82" s="241">
        <f>IF(SUM(B75:F75)+SUM(A82:E82)&gt;0,0,SUM(B75:F75)-SUM(A82:E82))</f>
        <v>-1414628.4815714331</v>
      </c>
      <c r="G82" s="241">
        <f>IF(SUM(B75:G75)+SUM(A82:F82)&gt;0,0,SUM(B75:G75)-SUM(A82:F82))</f>
        <v>-1517417.3874494582</v>
      </c>
      <c r="H82" s="241">
        <f>IF(SUM(B75:H75)+SUM(A82:G82)&gt;0,0,SUM(B75:H75)-SUM(A82:G82))</f>
        <v>-1624178.4689958012</v>
      </c>
      <c r="I82" s="241">
        <f>IF(SUM(B75:I75)+SUM(A82:H82)&gt;0,0,SUM(B75:I75)-SUM(A82:H82))</f>
        <v>-1735078.5575885298</v>
      </c>
      <c r="J82" s="241">
        <f>IF(SUM(B75:J75)+SUM(A82:I82)&gt;0,0,SUM(B75:J75)-SUM(A82:I82))</f>
        <v>-1850291.4915235937</v>
      </c>
      <c r="K82" s="241">
        <f>IF(SUM(B75:K75)+SUM(A82:J82)&gt;0,0,SUM(B75:K75)-SUM(A82:J82))</f>
        <v>-1969998.4103053696</v>
      </c>
      <c r="L82" s="241">
        <f>IF(SUM(B75:L75)+SUM(A82:K82)&gt;0,0,SUM(B75:L75)-SUM(A82:K82))</f>
        <v>-2094388.0612974204</v>
      </c>
      <c r="M82" s="241">
        <f>IF(SUM(B75:M75)+SUM(A82:L82)&gt;0,0,SUM(B75:M75)-SUM(A82:L82))</f>
        <v>-2223657.1192525774</v>
      </c>
      <c r="N82" s="241">
        <f>IF(SUM(B75:N75)+SUM(A82:M82)&gt;0,0,SUM(B75:N75)-SUM(A82:M82))</f>
        <v>-2358010.5192632899</v>
      </c>
      <c r="O82" s="241">
        <f>IF(SUM(B75:O75)+SUM(A82:N82)&gt;0,0,SUM(B75:O75)-SUM(A82:N82))</f>
        <v>-2497661.8036958948</v>
      </c>
      <c r="P82" s="241">
        <f>IF(SUM(B75:P75)+SUM(A82:O82)&gt;0,0,SUM(B75:P75)-SUM(A82:O82))</f>
        <v>-2642833.4836961068</v>
      </c>
      <c r="Q82" s="241">
        <f>IF(SUM(B75:Q75)+SUM(A82:P82)&gt;0,0,SUM(B75:Q75)-SUM(A82:P82))</f>
        <v>-2793757.4158777669</v>
      </c>
      <c r="R82" s="241">
        <f>IF(SUM(B75:R75)+SUM(A82:Q82)&gt;0,0,SUM(B75:R75)-SUM(A82:Q82))</f>
        <v>-2950675.1948324963</v>
      </c>
      <c r="S82" s="241">
        <f>IF(SUM(B75:S75)+SUM(A82:R82)&gt;0,0,SUM(B75:S75)-SUM(A82:R82))</f>
        <v>-3113838.5621247627</v>
      </c>
      <c r="T82" s="241">
        <f>IF(SUM(B75:T75)+SUM(A82:S82)&gt;0,0,SUM(B75:T75)-SUM(A82:S82))</f>
        <v>-3283509.8324647471</v>
      </c>
      <c r="U82" s="241">
        <f>IF(SUM(B75:U75)+SUM(A82:T82)&gt;0,0,SUM(B75:U75)-SUM(A82:T82))</f>
        <v>-3459962.3377804533</v>
      </c>
      <c r="V82" s="241">
        <f>IF(SUM(B75:V75)+SUM(A82:U82)&gt;0,0,SUM(B75:V75)-SUM(A82:U82))</f>
        <v>-3638724.4995066226</v>
      </c>
      <c r="W82" s="241">
        <f>IF(SUM(B75:W75)+SUM(A82:V82)&gt;0,0,SUM(B75:W75)-SUM(A82:V82))</f>
        <v>-3826434.9455230534</v>
      </c>
      <c r="X82" s="241">
        <f>IF(SUM(B75:X75)+SUM(A82:W82)&gt;0,0,SUM(B75:X75)-SUM(A82:W82))</f>
        <v>-4021817.4508257657</v>
      </c>
      <c r="Y82" s="241">
        <f>IF(SUM(B75:Y75)+SUM(A82:X82)&gt;0,0,SUM(B75:Y75)-SUM(A82:X82))</f>
        <v>-4225194.2419047877</v>
      </c>
    </row>
    <row r="83" spans="1:25">
      <c r="A83" s="243" t="s">
        <v>314</v>
      </c>
      <c r="B83" s="241">
        <f>IF(((SUM(B62:B62)+SUM(B64:B68))+SUM(B85:B85))&lt;0,((SUM(B62:B62)+SUM(B64:B68))+SUM(B85:B85))*0.18-SUM(A83:A83),IF(SUM(A83:B83)&lt;0,0-SUM(A83:B83),0))</f>
        <v>-14439507.7092</v>
      </c>
      <c r="C83" s="241">
        <f>IF(((SUM(B62:C62)+SUM(B64:C68))+SUM(B85:C85))&lt;0,((SUM(B62:C62)+SUM(B64:C68))+SUM(B85:C85))*0.18-SUM(A83:B83),IF(SUM(B83:B83)&lt;0,0-SUM(B83:B83),0))</f>
        <v>1791303.6818346176</v>
      </c>
      <c r="D83" s="241">
        <f>IF(((SUM(B62:D62)+SUM(B64:D68))+SUM(B85:D85))&lt;0,((SUM(B62:D62)+SUM(B64:D68))+SUM(B85:D85))*0.18-SUM(A83:C83),IF(SUM(B83:C83)&lt;0,0-SUM(B83:C83),0))</f>
        <v>1866538.4364716765</v>
      </c>
      <c r="E83" s="241">
        <f>IF(((SUM(B62:E62)+SUM(B64:E68))+SUM(B85:E85))&lt;0,((SUM(B62:E62)+SUM(B64:E68))+SUM(B85:E85))*0.18-SUM(A83:D83),IF(SUM(B83:D83)&lt;0,0-SUM(B83:D83),0))</f>
        <v>1944933.0508034825</v>
      </c>
      <c r="F83" s="241">
        <f>IF(((SUM(B62:F62)+SUM(B64:F68))+SUM(B85:F85))&lt;0,((SUM(B62:F62)+SUM(B64:F68))+SUM(B85:F85))*0.18-SUM(A83:E83),IF(SUM(B83:E83)&lt;0,0-SUM(B83:E83),0))</f>
        <v>2026620.2389372317</v>
      </c>
      <c r="G83" s="241">
        <f>IF(((SUM(B62:G62)+SUM(B64:G68))+SUM(B85:G85))&lt;0,((SUM(B62:G62)+SUM(B64:G68))+SUM(B85:G85))*0.18-SUM(A83:F83),IF(SUM(B83:F83)&lt;0,0-SUM(B83:F83),0))</f>
        <v>2111738.2889725957</v>
      </c>
      <c r="H83" s="241">
        <f>IF(((SUM(B62:H62)+SUM(B64:H68))+SUM(B85:H85))&lt;0,((SUM(B62:H62)+SUM(B64:H68))+SUM(B85:H85))*0.18-SUM(A83:G83),IF(SUM(B83:G83)&lt;0,0-SUM(B83:G83),0))</f>
        <v>2200431.2971094428</v>
      </c>
      <c r="I83" s="241">
        <f>IF(((SUM(B62:I62)+SUM(B64:I68))+SUM(B85:I85))&lt;0,((SUM(B62:I62)+SUM(B64:I68))+SUM(B85:I85))*0.18-SUM(A83:H83),IF(SUM(B83:H83)&lt;0,0-SUM(B83:H83),0))</f>
        <v>2292849.4115880406</v>
      </c>
      <c r="J83" s="241">
        <f>IF(((SUM(B62:J62)+SUM(B64:J68))+SUM(B85:J85))&lt;0,((SUM(B62:J62)+SUM(B64:J68))+SUM(B85:J85))*0.18-SUM(A83:I83),IF(SUM(B83:I83)&lt;0,0-SUM(B83:I83),0))</f>
        <v>205093.30348291295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-1034831.3858259999</v>
      </c>
      <c r="D84" s="241">
        <f>-(D62-C62)*B42</f>
        <v>-43462.91820469201</v>
      </c>
      <c r="E84" s="241">
        <f>-(E62-D62)*B42</f>
        <v>-45288.360769289175</v>
      </c>
      <c r="F84" s="241">
        <f>-(F62-E62)*B42</f>
        <v>-47190.471921599288</v>
      </c>
      <c r="G84" s="241">
        <f>-(G62-F62)*B42</f>
        <v>-49172.471742306465</v>
      </c>
      <c r="H84" s="241">
        <f>-(H62-G62)*B42</f>
        <v>-51237.715555483293</v>
      </c>
      <c r="I84" s="241">
        <f>-(I62-H62)*B42</f>
        <v>-53389.6996088136</v>
      </c>
      <c r="J84" s="241">
        <f>-(J62-I62)*B42</f>
        <v>-55632.066992383829</v>
      </c>
      <c r="K84" s="241">
        <f>-(K62-J62)*B42</f>
        <v>-57968.61380606387</v>
      </c>
      <c r="L84" s="241">
        <f>-(L62-K62)*B42</f>
        <v>-60403.295585918619</v>
      </c>
      <c r="M84" s="241">
        <f>-(M62-L62)*B42</f>
        <v>-62940.234000527118</v>
      </c>
      <c r="N84" s="241">
        <f>-(N62-M62)*B42</f>
        <v>-65583.723828549308</v>
      </c>
      <c r="O84" s="241">
        <f>-(O62-N62)*B42</f>
        <v>-68338.240229348288</v>
      </c>
      <c r="P84" s="241">
        <f>-(P62-O62)*B42</f>
        <v>-71208.446318981049</v>
      </c>
      <c r="Q84" s="241">
        <f>-(Q62-P62)*B42</f>
        <v>-74199.201064378023</v>
      </c>
      <c r="R84" s="241">
        <f>-(R62-Q62)*B42</f>
        <v>-77315.567509081957</v>
      </c>
      <c r="S84" s="241">
        <f>-(S62-R62)*B42</f>
        <v>-80562.821344463533</v>
      </c>
      <c r="T84" s="241">
        <f>-(T62-S62)*B42</f>
        <v>-83946.459840930998</v>
      </c>
      <c r="U84" s="241">
        <f>-(U62-T62)*B42</f>
        <v>-87472.211154250064</v>
      </c>
      <c r="V84" s="241">
        <f>-(V62-U62)*B42</f>
        <v>-91146.044022728514</v>
      </c>
      <c r="W84" s="241">
        <f>-(W62-V62)*B42</f>
        <v>-94974.177871683249</v>
      </c>
      <c r="X84" s="241">
        <f>-(X62-W62)*B42</f>
        <v>-98963.093342293811</v>
      </c>
      <c r="Y84" s="241">
        <f>-(Y62-X62)*B42</f>
        <v>-103119.54326267019</v>
      </c>
    </row>
    <row r="85" spans="1:25">
      <c r="A85" s="243" t="s">
        <v>312</v>
      </c>
      <c r="B85" s="241">
        <f>-(B28+B29)*B31</f>
        <v>-80219487.273333341</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-3322200.7851208327</v>
      </c>
      <c r="C86" s="241">
        <f>C57-C58</f>
        <v>-8230598.0096175745</v>
      </c>
      <c r="D86" s="241">
        <f t="shared" ref="D86:Y86" si="15">D57-D58</f>
        <v>-2240115.3840293246</v>
      </c>
      <c r="E86" s="241">
        <f t="shared" si="15"/>
        <v>0</v>
      </c>
      <c r="F86" s="241">
        <f t="shared" si="15"/>
        <v>-126837.07824619664</v>
      </c>
      <c r="G86" s="241">
        <f t="shared" si="15"/>
        <v>-126837.07824619664</v>
      </c>
      <c r="H86" s="241">
        <f t="shared" si="15"/>
        <v>-126837.07824619664</v>
      </c>
      <c r="I86" s="241">
        <f t="shared" si="15"/>
        <v>-126837.07824619664</v>
      </c>
      <c r="J86" s="241">
        <f t="shared" si="15"/>
        <v>-126837.07824619664</v>
      </c>
      <c r="K86" s="241">
        <f t="shared" si="15"/>
        <v>-126837.07824619664</v>
      </c>
      <c r="L86" s="241">
        <f t="shared" si="15"/>
        <v>-126837.07824619664</v>
      </c>
      <c r="M86" s="241">
        <f t="shared" si="15"/>
        <v>-126837.07824619664</v>
      </c>
      <c r="N86" s="241">
        <f t="shared" si="15"/>
        <v>-126837.07824619664</v>
      </c>
      <c r="O86" s="241">
        <f t="shared" si="15"/>
        <v>-126837.07824619664</v>
      </c>
      <c r="P86" s="241">
        <f t="shared" si="15"/>
        <v>-126837.07824619664</v>
      </c>
      <c r="Q86" s="241">
        <f t="shared" si="15"/>
        <v>-126837.07824619664</v>
      </c>
      <c r="R86" s="241">
        <f t="shared" si="15"/>
        <v>-126837.07824619664</v>
      </c>
      <c r="S86" s="241">
        <f t="shared" si="15"/>
        <v>-126837.07824619664</v>
      </c>
      <c r="T86" s="241">
        <f t="shared" si="15"/>
        <v>-126837.07824619664</v>
      </c>
      <c r="U86" s="241">
        <f t="shared" si="15"/>
        <v>-126837.07824619664</v>
      </c>
      <c r="V86" s="241">
        <f t="shared" si="15"/>
        <v>0</v>
      </c>
      <c r="W86" s="241">
        <f t="shared" si="15"/>
        <v>0</v>
      </c>
      <c r="X86" s="241">
        <f t="shared" si="15"/>
        <v>0</v>
      </c>
      <c r="Y86" s="241">
        <f t="shared" si="15"/>
        <v>0</v>
      </c>
    </row>
    <row r="87" spans="1:25">
      <c r="A87" s="242" t="s">
        <v>310</v>
      </c>
      <c r="B87" s="245">
        <f t="shared" ref="B87:Y87" si="16">SUM(B79:B86)</f>
        <v>-99808327.875426576</v>
      </c>
      <c r="C87" s="245">
        <f>SUM(C79:C86)</f>
        <v>-1308728.6260675183</v>
      </c>
      <c r="D87" s="245">
        <f t="shared" si="16"/>
        <v>6663298.168279849</v>
      </c>
      <c r="E87" s="245">
        <f t="shared" si="16"/>
        <v>9460578.4725050945</v>
      </c>
      <c r="F87" s="245">
        <f t="shared" si="16"/>
        <v>9803091.9657218326</v>
      </c>
      <c r="G87" s="245">
        <f t="shared" si="16"/>
        <v>10297383.639448594</v>
      </c>
      <c r="H87" s="245">
        <f t="shared" si="16"/>
        <v>10811055.729957636</v>
      </c>
      <c r="I87" s="245">
        <f t="shared" si="16"/>
        <v>11344922.214753818</v>
      </c>
      <c r="J87" s="245">
        <f t="shared" si="16"/>
        <v>9715775.4750053752</v>
      </c>
      <c r="K87" s="245">
        <f t="shared" si="16"/>
        <v>9987173.2998358868</v>
      </c>
      <c r="L87" s="245">
        <f t="shared" si="16"/>
        <v>10482297.222024234</v>
      </c>
      <c r="M87" s="245">
        <f t="shared" si="16"/>
        <v>10996836.515430253</v>
      </c>
      <c r="N87" s="245">
        <f t="shared" si="16"/>
        <v>11531606.625645084</v>
      </c>
      <c r="O87" s="245">
        <f t="shared" si="16"/>
        <v>12087457.246974695</v>
      </c>
      <c r="P87" s="245">
        <f t="shared" si="16"/>
        <v>12665273.760885911</v>
      </c>
      <c r="Q87" s="245">
        <f t="shared" si="16"/>
        <v>13265978.734867156</v>
      </c>
      <c r="R87" s="245">
        <f t="shared" si="16"/>
        <v>13890533.484241376</v>
      </c>
      <c r="S87" s="245">
        <f t="shared" si="16"/>
        <v>14539939.699575074</v>
      </c>
      <c r="T87" s="245">
        <f t="shared" si="16"/>
        <v>15215241.142438544</v>
      </c>
      <c r="U87" s="245">
        <f t="shared" si="16"/>
        <v>15917525.412388034</v>
      </c>
      <c r="V87" s="245">
        <f t="shared" si="16"/>
        <v>16755737.304670438</v>
      </c>
      <c r="W87" s="245">
        <f t="shared" si="16"/>
        <v>17502750.954887182</v>
      </c>
      <c r="X87" s="245">
        <f t="shared" si="16"/>
        <v>18280292.06062742</v>
      </c>
      <c r="Y87" s="245">
        <f t="shared" si="16"/>
        <v>19089642.775023147</v>
      </c>
    </row>
    <row r="88" spans="1:25">
      <c r="A88" s="242" t="s">
        <v>570</v>
      </c>
      <c r="B88" s="245">
        <f>SUM(B87:B87)</f>
        <v>-99808327.875426576</v>
      </c>
      <c r="C88" s="245">
        <f>SUM(B87:C87)</f>
        <v>-101117056.50149409</v>
      </c>
      <c r="D88" s="245">
        <f>SUM(B87:D87)</f>
        <v>-94453758.333214253</v>
      </c>
      <c r="E88" s="245">
        <f>SUM(B87:E87)</f>
        <v>-84993179.860709161</v>
      </c>
      <c r="F88" s="245">
        <f>SUM(B87:F87)</f>
        <v>-75190087.89498733</v>
      </c>
      <c r="G88" s="245">
        <f>SUM(B87:G87)</f>
        <v>-64892704.255538732</v>
      </c>
      <c r="H88" s="245">
        <f>SUM(B87:H87)</f>
        <v>-54081648.525581092</v>
      </c>
      <c r="I88" s="245">
        <f>SUM(B87:I87)</f>
        <v>-42736726.31082727</v>
      </c>
      <c r="J88" s="245">
        <f>SUM(B87:J87)</f>
        <v>-33020950.835821897</v>
      </c>
      <c r="K88" s="245">
        <f>SUM(B87:K87)</f>
        <v>-23033777.53598601</v>
      </c>
      <c r="L88" s="245">
        <f>SUM(B87:L87)</f>
        <v>-12551480.313961776</v>
      </c>
      <c r="M88" s="245">
        <f>SUM(B87:M87)</f>
        <v>-1554643.798531523</v>
      </c>
      <c r="N88" s="245">
        <f>SUM(B87:N87)</f>
        <v>9976962.8271135613</v>
      </c>
      <c r="O88" s="245">
        <f>SUM(B87:O87)</f>
        <v>22064420.074088257</v>
      </c>
      <c r="P88" s="245">
        <f>SUM(B87:P87)</f>
        <v>34729693.83497417</v>
      </c>
      <c r="Q88" s="245">
        <f>SUM(B87:Q87)</f>
        <v>47995672.569841325</v>
      </c>
      <c r="R88" s="245">
        <f>SUM(B87:R87)</f>
        <v>61886206.054082699</v>
      </c>
      <c r="S88" s="245">
        <f>SUM(B87:S87)</f>
        <v>76426145.753657773</v>
      </c>
      <c r="T88" s="245">
        <f>SUM(B87:T87)</f>
        <v>91641386.896096319</v>
      </c>
      <c r="U88" s="245">
        <f>SUM(B87:U87)</f>
        <v>107558912.30848435</v>
      </c>
      <c r="V88" s="245">
        <f>SUM(B87:V87)</f>
        <v>124314649.61315478</v>
      </c>
      <c r="W88" s="245">
        <f>SUM(B87:W87)</f>
        <v>141817400.56804198</v>
      </c>
      <c r="X88" s="245">
        <f>SUM(B87:X87)</f>
        <v>160097692.62866941</v>
      </c>
      <c r="Y88" s="245">
        <f>SUM(B87:Y87)</f>
        <v>179187335.40369254</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-99808327.875426576</v>
      </c>
      <c r="C90" s="245">
        <f t="shared" si="17"/>
        <v>-1207314.2306895924</v>
      </c>
      <c r="D90" s="245">
        <f t="shared" si="17"/>
        <v>5670621.7986886147</v>
      </c>
      <c r="E90" s="245">
        <f t="shared" si="17"/>
        <v>7427280.8407387426</v>
      </c>
      <c r="F90" s="245">
        <f t="shared" si="17"/>
        <v>7099797.2730725072</v>
      </c>
      <c r="G90" s="245">
        <f t="shared" si="17"/>
        <v>6879873.9619496008</v>
      </c>
      <c r="H90" s="245">
        <f t="shared" si="17"/>
        <v>6663346.7351711579</v>
      </c>
      <c r="I90" s="245">
        <f t="shared" si="17"/>
        <v>6450547.0472609531</v>
      </c>
      <c r="J90" s="245">
        <f t="shared" si="17"/>
        <v>5096161.8498705914</v>
      </c>
      <c r="K90" s="245">
        <f t="shared" si="17"/>
        <v>4832579.9321193965</v>
      </c>
      <c r="L90" s="245">
        <f t="shared" si="17"/>
        <v>4679114.2316376213</v>
      </c>
      <c r="M90" s="245">
        <f t="shared" si="17"/>
        <v>4528409.2040567128</v>
      </c>
      <c r="N90" s="245">
        <f t="shared" si="17"/>
        <v>4380648.7569204476</v>
      </c>
      <c r="O90" s="245">
        <f t="shared" si="17"/>
        <v>4235983.7204280868</v>
      </c>
      <c r="P90" s="245">
        <f t="shared" si="17"/>
        <v>4094535.4044479365</v>
      </c>
      <c r="Q90" s="245">
        <f t="shared" si="17"/>
        <v>3956398.8209007955</v>
      </c>
      <c r="R90" s="245">
        <f t="shared" si="17"/>
        <v>3821645.6013174872</v>
      </c>
      <c r="S90" s="245">
        <f t="shared" si="17"/>
        <v>3690326.6367919389</v>
      </c>
      <c r="T90" s="245">
        <f t="shared" si="17"/>
        <v>3562474.4651889452</v>
      </c>
      <c r="U90" s="245">
        <f t="shared" si="17"/>
        <v>3438105.4283049288</v>
      </c>
      <c r="V90" s="245">
        <f t="shared" si="17"/>
        <v>3338703.8570690602</v>
      </c>
      <c r="W90" s="245">
        <f t="shared" si="17"/>
        <v>3217298.7263897746</v>
      </c>
      <c r="X90" s="245">
        <f t="shared" si="17"/>
        <v>3099837.4560146905</v>
      </c>
      <c r="Y90" s="245">
        <f t="shared" si="17"/>
        <v>2986237.2661424838</v>
      </c>
    </row>
    <row r="91" spans="1:25">
      <c r="A91" s="244" t="s">
        <v>572</v>
      </c>
      <c r="B91" s="245">
        <f>SUM(B90:B90)</f>
        <v>-99808327.875426576</v>
      </c>
      <c r="C91" s="245">
        <f>SUM(B90:C90)</f>
        <v>-101015642.10611616</v>
      </c>
      <c r="D91" s="245">
        <f>SUM(B90:D90)</f>
        <v>-95345020.30742754</v>
      </c>
      <c r="E91" s="245">
        <f>SUM(B90:E90)</f>
        <v>-87917739.466688797</v>
      </c>
      <c r="F91" s="245">
        <f>SUM(B90:F90)</f>
        <v>-80817942.193616286</v>
      </c>
      <c r="G91" s="245">
        <f>SUM(B90:G90)</f>
        <v>-73938068.231666684</v>
      </c>
      <c r="H91" s="245">
        <f>SUM(B90:H90)</f>
        <v>-67274721.49649553</v>
      </c>
      <c r="I91" s="245">
        <f>SUM(B90:I90)</f>
        <v>-60824174.449234575</v>
      </c>
      <c r="J91" s="245">
        <f>SUM(B90:J90)</f>
        <v>-55728012.599363983</v>
      </c>
      <c r="K91" s="245">
        <f>SUM(B90:K90)</f>
        <v>-50895432.667244583</v>
      </c>
      <c r="L91" s="245">
        <f>SUM(B90:L90)</f>
        <v>-46216318.435606964</v>
      </c>
      <c r="M91" s="245">
        <f>SUM(B90:M90)</f>
        <v>-41687909.231550254</v>
      </c>
      <c r="N91" s="245">
        <f>SUM(B90:N90)</f>
        <v>-37307260.474629804</v>
      </c>
      <c r="O91" s="245">
        <f>SUM(B90:O90)</f>
        <v>-33071276.754201718</v>
      </c>
      <c r="P91" s="245">
        <f>SUM(B90:P90)</f>
        <v>-28976741.349753782</v>
      </c>
      <c r="Q91" s="245">
        <f>SUM(B90:Q90)</f>
        <v>-25020342.528852988</v>
      </c>
      <c r="R91" s="245">
        <f>SUM(B90:R90)</f>
        <v>-21198696.9275355</v>
      </c>
      <c r="S91" s="245">
        <f>SUM(B90:S90)</f>
        <v>-17508370.29074356</v>
      </c>
      <c r="T91" s="245">
        <f>SUM(B90:T90)</f>
        <v>-13945895.825554615</v>
      </c>
      <c r="U91" s="245">
        <f>SUM(B90:U90)</f>
        <v>-10507790.397249686</v>
      </c>
      <c r="V91" s="245">
        <f>SUM(B90:V90)</f>
        <v>-7169086.5401806254</v>
      </c>
      <c r="W91" s="245">
        <f>SUM(B90:W90)</f>
        <v>-3951787.8137908508</v>
      </c>
      <c r="X91" s="245">
        <f>SUM(B90:X90)</f>
        <v>-851950.35777616035</v>
      </c>
      <c r="Y91" s="245">
        <f>SUM(B90:Y90)</f>
        <v>2134286.9083663234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6.0599704475909011E-2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43" zoomScale="60" workbookViewId="0">
      <selection activeCell="D43" sqref="D43:D44"/>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C_</v>
      </c>
      <c r="B12" s="433"/>
      <c r="C12" s="433"/>
      <c r="D12" s="433"/>
      <c r="E12" s="433"/>
      <c r="F12" s="433"/>
      <c r="G12" s="433"/>
      <c r="H12" s="433"/>
      <c r="I12" s="433"/>
      <c r="J12" s="434" t="str">
        <f>'1. паспорт местоположение'!C12</f>
        <v>1.2.3.1</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c r="D35" s="205"/>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t="s">
        <v>590</v>
      </c>
      <c r="D39" s="205"/>
      <c r="E39" s="79"/>
      <c r="F39" s="79"/>
      <c r="G39" s="206" t="s">
        <v>380</v>
      </c>
      <c r="H39" s="206" t="s">
        <v>380</v>
      </c>
      <c r="I39" s="228">
        <f t="shared" si="0"/>
        <v>0</v>
      </c>
      <c r="J39" s="79"/>
      <c r="K39" s="79"/>
      <c r="L39" s="79"/>
    </row>
    <row r="40" spans="1:12" ht="33.75" customHeight="1">
      <c r="A40" s="82" t="s">
        <v>215</v>
      </c>
      <c r="B40" s="81" t="s">
        <v>457</v>
      </c>
      <c r="C40" s="80" t="str">
        <f t="shared" ref="C40:C54" si="1">C39</f>
        <v>2018-2022</v>
      </c>
      <c r="D40" s="205"/>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t="str">
        <f>C40</f>
        <v>2018-2022</v>
      </c>
      <c r="D43" s="205"/>
      <c r="E43" s="79"/>
      <c r="F43" s="79"/>
      <c r="G43" s="206" t="s">
        <v>380</v>
      </c>
      <c r="H43" s="206" t="s">
        <v>380</v>
      </c>
      <c r="I43" s="228">
        <f t="shared" si="0"/>
        <v>0</v>
      </c>
      <c r="J43" s="79"/>
      <c r="K43" s="79"/>
      <c r="L43" s="79"/>
    </row>
    <row r="44" spans="1:12" ht="24.75" customHeight="1">
      <c r="A44" s="82" t="s">
        <v>212</v>
      </c>
      <c r="B44" s="81" t="s">
        <v>209</v>
      </c>
      <c r="C44" s="80" t="str">
        <f>C43</f>
        <v>2018-2022</v>
      </c>
      <c r="D44" s="205"/>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t="str">
        <f>C44</f>
        <v>2018-2022</v>
      </c>
      <c r="D47" s="205">
        <f>D44</f>
        <v>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t="str">
        <f>C47</f>
        <v>2018-2022</v>
      </c>
      <c r="D49" s="205">
        <f>D47</f>
        <v>0</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t="str">
        <f>C49</f>
        <v>2018-2022</v>
      </c>
      <c r="D53" s="205">
        <f>D49</f>
        <v>0</v>
      </c>
      <c r="E53" s="79"/>
      <c r="F53" s="79"/>
      <c r="G53" s="206" t="s">
        <v>380</v>
      </c>
      <c r="H53" s="206" t="s">
        <v>380</v>
      </c>
      <c r="I53" s="228">
        <f t="shared" si="0"/>
        <v>0</v>
      </c>
      <c r="J53" s="79"/>
      <c r="K53" s="79"/>
      <c r="L53" s="79"/>
    </row>
    <row r="54" spans="1:12" ht="46.5" customHeight="1">
      <c r="A54" s="82" t="s">
        <v>464</v>
      </c>
      <c r="B54" s="81" t="s">
        <v>199</v>
      </c>
      <c r="C54" s="80" t="str">
        <f t="shared" si="1"/>
        <v>2018-2022</v>
      </c>
      <c r="D54" s="205">
        <f t="shared" ref="D40:D54" si="2">D53</f>
        <v>0</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43" zoomScale="70" zoomScaleNormal="70" zoomScaleSheetLayoutView="70" workbookViewId="0">
      <selection activeCell="AD17"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1.2.3.1</v>
      </c>
      <c r="C11" s="6"/>
      <c r="D11" s="6"/>
      <c r="E11" s="6"/>
      <c r="F11" s="6"/>
      <c r="G11" s="6"/>
      <c r="H11" s="207" t="str">
        <f>'1. паспорт местоположение'!C12</f>
        <v>1.2.3.1</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585</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113.3635338683729</v>
      </c>
      <c r="D27" s="208">
        <f t="shared" si="1"/>
        <v>96.263384728000005</v>
      </c>
      <c r="E27" s="208"/>
      <c r="F27" s="208"/>
      <c r="G27" s="208"/>
      <c r="H27" s="209"/>
      <c r="I27" s="209">
        <f>VLOOKUP($H$11,'[6]2'!$A$15:$CR$670,39,FALSE)</f>
        <v>0</v>
      </c>
      <c r="J27" s="209"/>
      <c r="K27" s="209">
        <f>VLOOKUP($H$11,'[6]2'!$A$15:$CR$670,44,FALSE)</f>
        <v>0</v>
      </c>
      <c r="L27" s="209"/>
      <c r="M27" s="209">
        <f>VLOOKUP($H$11,'[6]2'!$A$15:$CR$670,49,FALSE)</f>
        <v>12.270844800000001</v>
      </c>
      <c r="N27" s="209"/>
      <c r="O27" s="209">
        <f>VLOOKUP($H$11,'[6]2'!$A$15:$CR$670,54,FALSE)</f>
        <v>28.254995508</v>
      </c>
      <c r="P27" s="209"/>
      <c r="Q27" s="209">
        <f>VLOOKUP($H$11,'[6]2'!$A$15:$CR$670,59,FALSE)</f>
        <v>38.8668064683729</v>
      </c>
      <c r="R27" s="209"/>
      <c r="S27" s="209">
        <f>VLOOKUP($H$11,'[6]2'!$A$15:$CR$670,64,FALSE)</f>
        <v>33.891981600000001</v>
      </c>
      <c r="T27" s="209"/>
      <c r="U27" s="209">
        <f>VLOOKUP($H$11,'[6]2'!$A$15:$CR$670,69,FALSE)</f>
        <v>49.661142600000098</v>
      </c>
      <c r="V27" s="209"/>
      <c r="W27" s="209">
        <f>VLOOKUP($H$11,'[6]2'!$A$15:$CR$670,74,FALSE)</f>
        <v>13.903961089999797</v>
      </c>
      <c r="X27" s="209"/>
      <c r="Y27" s="209">
        <f>VLOOKUP($H$11,'[6]2'!$A$15:$CR$670,79,FALSE)</f>
        <v>12.564739999999906</v>
      </c>
      <c r="Z27" s="209"/>
      <c r="AA27" s="209">
        <f>VLOOKUP($H$11,'[6]2'!$A$15:$CR$670,84,FALSE)</f>
        <v>8.8726639200000115</v>
      </c>
      <c r="AB27" s="209"/>
      <c r="AC27" s="208">
        <f t="shared" si="2"/>
        <v>113.3635338683729</v>
      </c>
      <c r="AD27" s="208">
        <v>96.263384728000005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95.200018985548837</v>
      </c>
      <c r="D30" s="208">
        <f t="shared" si="1"/>
        <v>80.219487273333343</v>
      </c>
      <c r="E30" s="208"/>
      <c r="F30" s="208"/>
      <c r="G30" s="208"/>
      <c r="H30" s="209"/>
      <c r="I30" s="209">
        <f>I27/1.18</f>
        <v>0</v>
      </c>
      <c r="J30" s="209"/>
      <c r="K30" s="209">
        <f>K27/1.18</f>
        <v>0</v>
      </c>
      <c r="L30" s="209"/>
      <c r="M30" s="209">
        <f>M27/1.12</f>
        <v>10.956111428571429</v>
      </c>
      <c r="N30" s="209"/>
      <c r="O30" s="209">
        <f>O27/1.2</f>
        <v>23.54582959</v>
      </c>
      <c r="P30" s="209"/>
      <c r="Q30" s="209">
        <f>Q27/1.2</f>
        <v>32.38900539031075</v>
      </c>
      <c r="R30" s="209"/>
      <c r="S30" s="209">
        <f>S27/1.2</f>
        <v>28.243318000000002</v>
      </c>
      <c r="T30" s="209"/>
      <c r="U30" s="209">
        <f>U27/1.2</f>
        <v>41.384285500000082</v>
      </c>
      <c r="V30" s="209"/>
      <c r="W30" s="209">
        <f>W27/1.2</f>
        <v>11.586634241666498</v>
      </c>
      <c r="X30" s="209"/>
      <c r="Y30" s="209">
        <f>Y27/1.2</f>
        <v>10.470616666666588</v>
      </c>
      <c r="Z30" s="209"/>
      <c r="AA30" s="209">
        <f>AA27/1.2</f>
        <v>7.3938866000000099</v>
      </c>
      <c r="AB30" s="208"/>
      <c r="AC30" s="208">
        <f t="shared" si="2"/>
        <v>95.200018985548837</v>
      </c>
      <c r="AD30" s="209">
        <f>AD27/1.2</f>
        <v>80.219487273333343</v>
      </c>
    </row>
    <row r="31" spans="1:33">
      <c r="A31" s="70" t="s">
        <v>176</v>
      </c>
      <c r="B31" s="41" t="s">
        <v>175</v>
      </c>
      <c r="C31" s="208">
        <f t="shared" si="0"/>
        <v>4.7600009492774431</v>
      </c>
      <c r="D31" s="208">
        <f t="shared" si="1"/>
        <v>4.0109743636666675</v>
      </c>
      <c r="E31" s="208"/>
      <c r="F31" s="208"/>
      <c r="G31" s="208"/>
      <c r="H31" s="209"/>
      <c r="I31" s="209">
        <f>I30*0.05</f>
        <v>0</v>
      </c>
      <c r="J31" s="209"/>
      <c r="K31" s="209">
        <f>K30*0.05</f>
        <v>0</v>
      </c>
      <c r="L31" s="209"/>
      <c r="M31" s="209">
        <f>M30*0.05</f>
        <v>0.54780557142857145</v>
      </c>
      <c r="N31" s="209"/>
      <c r="O31" s="209">
        <f>O30*0.05</f>
        <v>1.1772914795</v>
      </c>
      <c r="P31" s="208"/>
      <c r="Q31" s="209">
        <f>Q30*0.05</f>
        <v>1.6194502695155375</v>
      </c>
      <c r="R31" s="208"/>
      <c r="S31" s="209">
        <f>S30*0.05</f>
        <v>1.4121659000000002</v>
      </c>
      <c r="T31" s="208"/>
      <c r="U31" s="209">
        <f>U30*0.05</f>
        <v>2.0692142750000042</v>
      </c>
      <c r="V31" s="209"/>
      <c r="W31" s="209">
        <f>W30*0.05</f>
        <v>0.5793317120833249</v>
      </c>
      <c r="X31" s="208"/>
      <c r="Y31" s="209">
        <f>Y30*0.05</f>
        <v>0.52353083333332939</v>
      </c>
      <c r="Z31" s="208"/>
      <c r="AA31" s="209">
        <f>AA30*0.05</f>
        <v>0.36969433000000052</v>
      </c>
      <c r="AB31" s="208"/>
      <c r="AC31" s="208">
        <f t="shared" si="2"/>
        <v>4.7600009492774431</v>
      </c>
      <c r="AD31" s="209">
        <f>AD30*0.05</f>
        <v>4.0109743636666675</v>
      </c>
    </row>
    <row r="32" spans="1:33" ht="31.5">
      <c r="A32" s="70" t="s">
        <v>174</v>
      </c>
      <c r="B32" s="41" t="s">
        <v>173</v>
      </c>
      <c r="C32" s="208">
        <f t="shared" si="0"/>
        <v>38.080007594219545</v>
      </c>
      <c r="D32" s="208">
        <f t="shared" si="1"/>
        <v>32.08779490933334</v>
      </c>
      <c r="E32" s="208"/>
      <c r="F32" s="208"/>
      <c r="G32" s="208"/>
      <c r="H32" s="209"/>
      <c r="I32" s="209">
        <f>I30*0.4</f>
        <v>0</v>
      </c>
      <c r="J32" s="209"/>
      <c r="K32" s="209">
        <f>K30*0.4</f>
        <v>0</v>
      </c>
      <c r="L32" s="209"/>
      <c r="M32" s="209">
        <f>M30*0.4</f>
        <v>4.3824445714285716</v>
      </c>
      <c r="N32" s="209"/>
      <c r="O32" s="209">
        <f>O30*0.4</f>
        <v>9.4183318360000001</v>
      </c>
      <c r="P32" s="208"/>
      <c r="Q32" s="209">
        <f>Q30*0.4</f>
        <v>12.9556021561243</v>
      </c>
      <c r="R32" s="208"/>
      <c r="S32" s="209">
        <f>S30*0.4</f>
        <v>11.297327200000002</v>
      </c>
      <c r="T32" s="208"/>
      <c r="U32" s="209">
        <f>U30*0.4</f>
        <v>16.553714200000034</v>
      </c>
      <c r="V32" s="209"/>
      <c r="W32" s="209">
        <f>W30*0.4</f>
        <v>4.6346536966665992</v>
      </c>
      <c r="X32" s="208"/>
      <c r="Y32" s="209">
        <f>Y30*0.4</f>
        <v>4.1882466666666351</v>
      </c>
      <c r="Z32" s="208"/>
      <c r="AA32" s="209">
        <f>AA30*0.4</f>
        <v>2.9575546400000041</v>
      </c>
      <c r="AB32" s="208"/>
      <c r="AC32" s="208">
        <f t="shared" si="2"/>
        <v>38.080007594219545</v>
      </c>
      <c r="AD32" s="209">
        <f>AD30*0.4</f>
        <v>32.08779490933334</v>
      </c>
    </row>
    <row r="33" spans="1:30">
      <c r="A33" s="70" t="s">
        <v>172</v>
      </c>
      <c r="B33" s="41" t="s">
        <v>171</v>
      </c>
      <c r="C33" s="208">
        <f t="shared" si="0"/>
        <v>47.600009492774419</v>
      </c>
      <c r="D33" s="208">
        <f t="shared" si="1"/>
        <v>40.109743636666671</v>
      </c>
      <c r="E33" s="208"/>
      <c r="F33" s="208"/>
      <c r="G33" s="208"/>
      <c r="H33" s="209"/>
      <c r="I33" s="209">
        <f>I30*0.5</f>
        <v>0</v>
      </c>
      <c r="J33" s="209"/>
      <c r="K33" s="209">
        <f>K30*0.5</f>
        <v>0</v>
      </c>
      <c r="L33" s="209"/>
      <c r="M33" s="209">
        <f>M30*0.5</f>
        <v>5.4780557142857145</v>
      </c>
      <c r="N33" s="209"/>
      <c r="O33" s="209">
        <f>O30*0.5</f>
        <v>11.772914795</v>
      </c>
      <c r="P33" s="208"/>
      <c r="Q33" s="209">
        <f>Q30*0.5</f>
        <v>16.194502695155375</v>
      </c>
      <c r="R33" s="208"/>
      <c r="S33" s="209">
        <f>S30*0.5</f>
        <v>14.121659000000001</v>
      </c>
      <c r="T33" s="208"/>
      <c r="U33" s="209">
        <f>U30*0.5</f>
        <v>20.692142750000041</v>
      </c>
      <c r="V33" s="209"/>
      <c r="W33" s="209">
        <f>W30*0.5</f>
        <v>5.7933171208332492</v>
      </c>
      <c r="X33" s="208"/>
      <c r="Y33" s="209">
        <f>Y30*0.5</f>
        <v>5.2353083333332942</v>
      </c>
      <c r="Z33" s="208"/>
      <c r="AA33" s="209">
        <f>AA30*0.5</f>
        <v>3.6969433000000049</v>
      </c>
      <c r="AB33" s="208"/>
      <c r="AC33" s="208">
        <f t="shared" si="2"/>
        <v>47.600009492774419</v>
      </c>
      <c r="AD33" s="209">
        <f>AD30*0.5</f>
        <v>40.109743636666671</v>
      </c>
    </row>
    <row r="34" spans="1:30">
      <c r="A34" s="70" t="s">
        <v>170</v>
      </c>
      <c r="B34" s="41" t="s">
        <v>169</v>
      </c>
      <c r="C34" s="208">
        <f t="shared" si="0"/>
        <v>4.7600009492774369</v>
      </c>
      <c r="D34" s="208">
        <f t="shared" si="1"/>
        <v>4.0109743636666693</v>
      </c>
      <c r="E34" s="208"/>
      <c r="F34" s="208"/>
      <c r="G34" s="208"/>
      <c r="H34" s="209"/>
      <c r="I34" s="209">
        <f>I30-I31-I32-I33</f>
        <v>0</v>
      </c>
      <c r="J34" s="209"/>
      <c r="K34" s="209">
        <f>K30-K31-K32-K33</f>
        <v>0</v>
      </c>
      <c r="L34" s="209"/>
      <c r="M34" s="209">
        <f>M30-M31-M32-M33</f>
        <v>0.54780557142857056</v>
      </c>
      <c r="N34" s="209"/>
      <c r="O34" s="209">
        <f>O30-O31-O32-O33</f>
        <v>1.1772914795000009</v>
      </c>
      <c r="P34" s="208"/>
      <c r="Q34" s="209">
        <f>Q30-Q31-Q32-Q33</f>
        <v>1.6194502695155357</v>
      </c>
      <c r="R34" s="208"/>
      <c r="S34" s="209">
        <f>S30-S31-S32-S33</f>
        <v>1.412165899999998</v>
      </c>
      <c r="T34" s="208"/>
      <c r="U34" s="209">
        <f>U30-U31-U32-U33</f>
        <v>2.0692142750000002</v>
      </c>
      <c r="V34" s="209"/>
      <c r="W34" s="209">
        <f>W30-W31-W32-W33</f>
        <v>0.57933171208332457</v>
      </c>
      <c r="X34" s="208"/>
      <c r="Y34" s="209">
        <f>Y30-Y31-Y32-Y33</f>
        <v>0.52353083333333039</v>
      </c>
      <c r="Z34" s="208"/>
      <c r="AA34" s="209">
        <f>AA30-AA31-AA32-AA33</f>
        <v>0.36969433000000018</v>
      </c>
      <c r="AB34" s="208"/>
      <c r="AC34" s="208">
        <f t="shared" si="2"/>
        <v>4.7600009492774369</v>
      </c>
      <c r="AD34" s="209">
        <f>AD30-AD31-AD32-AD33</f>
        <v>4.0109743636666693</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95.200018985548837</v>
      </c>
      <c r="D52" s="208">
        <f t="shared" si="1"/>
        <v>80.219487273333343</v>
      </c>
      <c r="E52" s="208"/>
      <c r="F52" s="208"/>
      <c r="G52" s="208"/>
      <c r="H52" s="209"/>
      <c r="I52" s="209">
        <f>I30</f>
        <v>0</v>
      </c>
      <c r="J52" s="209"/>
      <c r="K52" s="209">
        <f>K30</f>
        <v>0</v>
      </c>
      <c r="L52" s="209"/>
      <c r="M52" s="209">
        <f>M30</f>
        <v>10.956111428571429</v>
      </c>
      <c r="N52" s="209"/>
      <c r="O52" s="209">
        <f>O30</f>
        <v>23.54582959</v>
      </c>
      <c r="P52" s="209"/>
      <c r="Q52" s="209">
        <f>Q30</f>
        <v>32.38900539031075</v>
      </c>
      <c r="R52" s="209"/>
      <c r="S52" s="209">
        <f>S30</f>
        <v>28.243318000000002</v>
      </c>
      <c r="T52" s="209"/>
      <c r="U52" s="209">
        <f>U30</f>
        <v>41.384285500000082</v>
      </c>
      <c r="V52" s="209"/>
      <c r="W52" s="209">
        <f>W30</f>
        <v>11.586634241666498</v>
      </c>
      <c r="X52" s="209"/>
      <c r="Y52" s="209">
        <f>Y30</f>
        <v>10.470616666666588</v>
      </c>
      <c r="Z52" s="209"/>
      <c r="AA52" s="209">
        <f>AA30</f>
        <v>7.3938866000000099</v>
      </c>
      <c r="AB52" s="209"/>
      <c r="AC52" s="208">
        <f t="shared" si="2"/>
        <v>95.200018985548837</v>
      </c>
      <c r="AD52" s="208">
        <f>AD30</f>
        <v>80.219487273333343</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22"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C_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1.2.3.1</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2022</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1.2.3.1</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Автоматизированная система контроля и учета электрической энергии бытовых потребителей непосредственно или опосредованно присоединенных к сетям ООО "СГЭС"</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2022</v>
      </c>
    </row>
    <row r="26" spans="1:2" ht="30.75" thickBot="1">
      <c r="A26" s="121" t="s">
        <v>391</v>
      </c>
      <c r="B26" s="218" t="s">
        <v>392</v>
      </c>
    </row>
    <row r="27" spans="1:2" ht="29.25" thickBot="1">
      <c r="A27" s="129" t="s">
        <v>393</v>
      </c>
      <c r="B27" s="220">
        <f>'1. паспорт местоположение'!C50</f>
        <v>96.263384728000005</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2021-04-04T14:18:18Z</dcterms:modified>
</cp:coreProperties>
</file>